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4DFF583D-0820-43E7-BE19-481D4B66F540}"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NN'!$A$2:$WVY$185</definedName>
    <definedName name="_xlnm._FilterDatabase" localSheetId="3" hidden="1">'ĐẤT PNN'!$A$2:$WWG$185</definedName>
    <definedName name="_xlnm._FilterDatabase" localSheetId="2" hidden="1">'Đầu vào (2)'!$A$1:$WWP$188</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NN'!$A$1:$J$185</definedName>
    <definedName name="_xlnm.Print_Area" localSheetId="3">'ĐẤT PNN'!$A$1:$N$185</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5" i="11" l="1"/>
  <c r="G145" i="11" s="1"/>
  <c r="F146" i="11"/>
  <c r="H146" i="11" s="1"/>
  <c r="G146" i="11"/>
  <c r="F147" i="11"/>
  <c r="G147" i="11"/>
  <c r="H147" i="11"/>
  <c r="F148" i="11"/>
  <c r="G148" i="11" s="1"/>
  <c r="F149" i="11"/>
  <c r="G149" i="11" s="1"/>
  <c r="J149" i="11"/>
  <c r="F150" i="11"/>
  <c r="H150" i="11" s="1"/>
  <c r="G150" i="11"/>
  <c r="J87" i="11"/>
  <c r="F87" i="11"/>
  <c r="L87" i="11" s="1"/>
  <c r="F86" i="11"/>
  <c r="H86" i="11" s="1"/>
  <c r="N86" i="11" s="1"/>
  <c r="G85" i="11"/>
  <c r="F85" i="11"/>
  <c r="H85" i="11" s="1"/>
  <c r="F84" i="11"/>
  <c r="H84" i="11" s="1"/>
  <c r="N84" i="11" s="1"/>
  <c r="F83" i="11"/>
  <c r="H83" i="11" s="1"/>
  <c r="N83" i="11" s="1"/>
  <c r="G82" i="11"/>
  <c r="F82" i="11"/>
  <c r="H82" i="11" s="1"/>
  <c r="J73" i="11"/>
  <c r="F73" i="11"/>
  <c r="L73" i="11" s="1"/>
  <c r="L72" i="11"/>
  <c r="H72" i="11"/>
  <c r="N72" i="11" s="1"/>
  <c r="F72" i="11"/>
  <c r="G72" i="11" s="1"/>
  <c r="M72" i="11" s="1"/>
  <c r="F71" i="11"/>
  <c r="H71" i="11" s="1"/>
  <c r="N70" i="11"/>
  <c r="H70" i="11"/>
  <c r="G70" i="11"/>
  <c r="M70" i="11" s="1"/>
  <c r="F70" i="11"/>
  <c r="F69" i="11"/>
  <c r="H69" i="11" s="1"/>
  <c r="F68" i="11"/>
  <c r="H68" i="11" s="1"/>
  <c r="F61" i="11"/>
  <c r="G61" i="11" s="1"/>
  <c r="F62" i="11"/>
  <c r="G62" i="11"/>
  <c r="H62" i="11"/>
  <c r="F63" i="11"/>
  <c r="G63" i="11" s="1"/>
  <c r="H63" i="11"/>
  <c r="F64" i="11"/>
  <c r="G64" i="11" s="1"/>
  <c r="H64" i="11"/>
  <c r="F65" i="11"/>
  <c r="G65" i="11" s="1"/>
  <c r="F66" i="11"/>
  <c r="G66" i="11"/>
  <c r="H66" i="11"/>
  <c r="J59" i="11"/>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M149" i="11" l="1"/>
  <c r="M145" i="11"/>
  <c r="L148" i="11"/>
  <c r="K149" i="11"/>
  <c r="N149" i="11" s="1"/>
  <c r="H148" i="11"/>
  <c r="N148" i="11" s="1"/>
  <c r="N145" i="11"/>
  <c r="J148" i="11"/>
  <c r="M148" i="11" s="1"/>
  <c r="L149" i="11"/>
  <c r="H149" i="11"/>
  <c r="H145" i="11"/>
  <c r="L86" i="11"/>
  <c r="G83" i="11"/>
  <c r="G87" i="11"/>
  <c r="M87" i="11" s="1"/>
  <c r="G86" i="11"/>
  <c r="M86" i="11" s="1"/>
  <c r="H87" i="11"/>
  <c r="N87" i="11" s="1"/>
  <c r="G84" i="11"/>
  <c r="M84" i="11" s="1"/>
  <c r="N73" i="11"/>
  <c r="G68" i="11"/>
  <c r="N69" i="11"/>
  <c r="G71" i="11"/>
  <c r="G73" i="11"/>
  <c r="M73" i="11" s="1"/>
  <c r="H73" i="11"/>
  <c r="G69" i="11"/>
  <c r="H65" i="11"/>
  <c r="H61" i="11"/>
  <c r="I165" i="13"/>
  <c r="I144" i="13"/>
  <c r="I123" i="13"/>
  <c r="I102" i="13"/>
  <c r="I81" i="13"/>
  <c r="I60" i="13"/>
  <c r="I39" i="13"/>
  <c r="I18" i="13"/>
  <c r="H179" i="13"/>
  <c r="H158" i="13"/>
  <c r="H137" i="13"/>
  <c r="H116" i="13"/>
  <c r="H95" i="13"/>
  <c r="H74" i="13"/>
  <c r="H53" i="13"/>
  <c r="H32" i="13"/>
  <c r="H18" i="13"/>
  <c r="H11"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W180" i="13"/>
  <c r="V180" i="13"/>
  <c r="U180" i="13"/>
  <c r="T180" i="13"/>
  <c r="W173" i="13"/>
  <c r="V173" i="13"/>
  <c r="U173" i="13"/>
  <c r="Y173" i="13" s="1"/>
  <c r="T173" i="13"/>
  <c r="W166" i="13"/>
  <c r="V166" i="13"/>
  <c r="U166" i="13"/>
  <c r="T166" i="13"/>
  <c r="W159" i="13"/>
  <c r="V159" i="13"/>
  <c r="U159" i="13"/>
  <c r="Y159" i="13" s="1"/>
  <c r="T159" i="13"/>
  <c r="W152" i="13"/>
  <c r="V152" i="13"/>
  <c r="U152" i="13"/>
  <c r="T152" i="13"/>
  <c r="W145" i="13"/>
  <c r="V145" i="13"/>
  <c r="U145" i="13"/>
  <c r="Y145" i="13" s="1"/>
  <c r="T145" i="13"/>
  <c r="W138" i="13"/>
  <c r="V138" i="13"/>
  <c r="U138" i="13"/>
  <c r="T138" i="13"/>
  <c r="W131" i="13"/>
  <c r="V131" i="13"/>
  <c r="U131" i="13"/>
  <c r="Y131" i="13" s="1"/>
  <c r="T131" i="13"/>
  <c r="W124" i="13"/>
  <c r="V124" i="13"/>
  <c r="U124" i="13"/>
  <c r="T124" i="13"/>
  <c r="W117" i="13"/>
  <c r="V117" i="13"/>
  <c r="U117" i="13"/>
  <c r="Y117" i="13" s="1"/>
  <c r="T117" i="13"/>
  <c r="W110" i="13"/>
  <c r="V110" i="13"/>
  <c r="U110" i="13"/>
  <c r="T110" i="13"/>
  <c r="W103" i="13"/>
  <c r="V103" i="13"/>
  <c r="U103" i="13"/>
  <c r="Y103" i="13" s="1"/>
  <c r="T103" i="13"/>
  <c r="W96" i="13"/>
  <c r="V96" i="13"/>
  <c r="U96" i="13"/>
  <c r="T96" i="13"/>
  <c r="W89" i="13"/>
  <c r="V89" i="13"/>
  <c r="U89" i="13"/>
  <c r="Y89" i="13" s="1"/>
  <c r="T89" i="13"/>
  <c r="W82" i="13"/>
  <c r="V82" i="13"/>
  <c r="U82" i="13"/>
  <c r="T82" i="13"/>
  <c r="W75" i="13"/>
  <c r="V75" i="13"/>
  <c r="U75" i="13"/>
  <c r="Y75" i="13" s="1"/>
  <c r="T75" i="13"/>
  <c r="W68" i="13"/>
  <c r="V68" i="13"/>
  <c r="U68" i="13"/>
  <c r="T68" i="13"/>
  <c r="W61" i="13"/>
  <c r="V61" i="13"/>
  <c r="U61" i="13"/>
  <c r="Y61" i="13" s="1"/>
  <c r="T61" i="13"/>
  <c r="W54" i="13"/>
  <c r="V54" i="13"/>
  <c r="U54" i="13"/>
  <c r="T54" i="13"/>
  <c r="W47" i="13"/>
  <c r="V47" i="13"/>
  <c r="U47" i="13"/>
  <c r="Y47" i="13" s="1"/>
  <c r="T47" i="13"/>
  <c r="W40" i="13"/>
  <c r="V40" i="13"/>
  <c r="U40" i="13"/>
  <c r="T40" i="13"/>
  <c r="W33" i="13"/>
  <c r="V33" i="13"/>
  <c r="U33" i="13"/>
  <c r="Y33" i="13" s="1"/>
  <c r="T33" i="13"/>
  <c r="W26" i="13"/>
  <c r="V26" i="13"/>
  <c r="U26" i="13"/>
  <c r="T26" i="13"/>
  <c r="W19" i="13"/>
  <c r="V19" i="13"/>
  <c r="U19" i="13"/>
  <c r="Y19" i="13" s="1"/>
  <c r="T19" i="13"/>
  <c r="W12" i="13"/>
  <c r="V12" i="13"/>
  <c r="U12" i="13"/>
  <c r="T12" i="13"/>
  <c r="W5" i="13"/>
  <c r="V5" i="13"/>
  <c r="U5" i="13"/>
  <c r="Y5" i="13" s="1"/>
  <c r="T5" i="13"/>
  <c r="N180" i="13"/>
  <c r="M180" i="13"/>
  <c r="L180" i="13"/>
  <c r="K180" i="13"/>
  <c r="N173" i="13"/>
  <c r="M173" i="13"/>
  <c r="L173" i="13"/>
  <c r="P173" i="13" s="1"/>
  <c r="K173" i="13"/>
  <c r="N166" i="13"/>
  <c r="M166" i="13"/>
  <c r="L166" i="13"/>
  <c r="K166" i="13"/>
  <c r="N159" i="13"/>
  <c r="M159" i="13"/>
  <c r="L159" i="13"/>
  <c r="P159" i="13" s="1"/>
  <c r="K159" i="13"/>
  <c r="N152" i="13"/>
  <c r="M152" i="13"/>
  <c r="L152" i="13"/>
  <c r="K152" i="13"/>
  <c r="N145" i="13"/>
  <c r="M145" i="13"/>
  <c r="L145" i="13"/>
  <c r="P145" i="13" s="1"/>
  <c r="K145" i="13"/>
  <c r="N138" i="13"/>
  <c r="M138" i="13"/>
  <c r="L138" i="13"/>
  <c r="K138" i="13"/>
  <c r="N131" i="13"/>
  <c r="M131" i="13"/>
  <c r="L131" i="13"/>
  <c r="P131" i="13" s="1"/>
  <c r="K131" i="13"/>
  <c r="N124" i="13"/>
  <c r="M124" i="13"/>
  <c r="L124" i="13"/>
  <c r="K124" i="13"/>
  <c r="N117" i="13"/>
  <c r="M117" i="13"/>
  <c r="L117" i="13"/>
  <c r="K117" i="13"/>
  <c r="N110" i="13"/>
  <c r="M110" i="13"/>
  <c r="L110" i="13"/>
  <c r="K110" i="13"/>
  <c r="N103" i="13"/>
  <c r="M103" i="13"/>
  <c r="L103" i="13"/>
  <c r="P103" i="13" s="1"/>
  <c r="K103" i="13"/>
  <c r="N96" i="13"/>
  <c r="M96" i="13"/>
  <c r="L96" i="13"/>
  <c r="K96" i="13"/>
  <c r="N89" i="13"/>
  <c r="M89" i="13"/>
  <c r="L89" i="13"/>
  <c r="P89" i="13" s="1"/>
  <c r="K89" i="13"/>
  <c r="N82" i="13"/>
  <c r="M82" i="13"/>
  <c r="L82" i="13"/>
  <c r="K82" i="13"/>
  <c r="N75" i="13"/>
  <c r="M75" i="13"/>
  <c r="L75" i="13"/>
  <c r="K75" i="13"/>
  <c r="N68" i="13"/>
  <c r="M68" i="13"/>
  <c r="L68" i="13"/>
  <c r="K68" i="13"/>
  <c r="N61" i="13"/>
  <c r="M61" i="13"/>
  <c r="L61" i="13"/>
  <c r="P61" i="13" s="1"/>
  <c r="K61" i="13"/>
  <c r="N54" i="13"/>
  <c r="M54" i="13"/>
  <c r="L54" i="13"/>
  <c r="K54" i="13"/>
  <c r="N47" i="13"/>
  <c r="M47" i="13"/>
  <c r="L47" i="13"/>
  <c r="P47" i="13" s="1"/>
  <c r="K47" i="13"/>
  <c r="N40" i="13"/>
  <c r="M40" i="13"/>
  <c r="L40" i="13"/>
  <c r="K40" i="13"/>
  <c r="N33" i="13"/>
  <c r="M33" i="13"/>
  <c r="L33" i="13"/>
  <c r="P33" i="13" s="1"/>
  <c r="K33" i="13"/>
  <c r="N26" i="13"/>
  <c r="M26" i="13"/>
  <c r="L26" i="13"/>
  <c r="K26" i="13"/>
  <c r="N19" i="13"/>
  <c r="M19" i="13"/>
  <c r="L19" i="13"/>
  <c r="P19" i="13" s="1"/>
  <c r="K19" i="13"/>
  <c r="N12" i="13"/>
  <c r="M12" i="13"/>
  <c r="L12" i="13"/>
  <c r="K12" i="13"/>
  <c r="N5" i="13"/>
  <c r="M5" i="13"/>
  <c r="L5" i="13"/>
  <c r="P5" i="13" s="1"/>
  <c r="K5"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M176" i="15"/>
  <c r="AQ176" i="15" s="1"/>
  <c r="AU176" i="15" s="1"/>
  <c r="T176" i="15"/>
  <c r="D176" i="15"/>
  <c r="C176" i="15"/>
  <c r="B176" i="15"/>
  <c r="A176" i="15"/>
  <c r="AM169" i="15"/>
  <c r="AQ169" i="15" s="1"/>
  <c r="AU169" i="15" s="1"/>
  <c r="T169" i="15"/>
  <c r="D169" i="15"/>
  <c r="C169" i="15"/>
  <c r="B169" i="15"/>
  <c r="A169" i="15"/>
  <c r="AM162" i="15"/>
  <c r="AP162" i="15" s="1"/>
  <c r="AT162" i="15" s="1"/>
  <c r="T162" i="15"/>
  <c r="D162" i="15"/>
  <c r="C162" i="15"/>
  <c r="B162" i="15"/>
  <c r="A162" i="15"/>
  <c r="AM155" i="15"/>
  <c r="AN155" i="15" s="1"/>
  <c r="AR155" i="15" s="1"/>
  <c r="T155" i="15"/>
  <c r="D155" i="15"/>
  <c r="C155" i="15"/>
  <c r="B155" i="15"/>
  <c r="A155" i="15"/>
  <c r="AM148" i="15"/>
  <c r="AP148" i="15" s="1"/>
  <c r="AT148" i="15" s="1"/>
  <c r="T148" i="15"/>
  <c r="D148" i="15"/>
  <c r="C148" i="15"/>
  <c r="B148" i="15"/>
  <c r="A148" i="15"/>
  <c r="AM141" i="15"/>
  <c r="AP141" i="15" s="1"/>
  <c r="AT141" i="15" s="1"/>
  <c r="T141" i="15"/>
  <c r="D141" i="15"/>
  <c r="C141" i="15"/>
  <c r="B141" i="15"/>
  <c r="A141" i="15"/>
  <c r="AM134" i="15"/>
  <c r="AQ134" i="15" s="1"/>
  <c r="AU134" i="15" s="1"/>
  <c r="T134" i="15"/>
  <c r="D134" i="15"/>
  <c r="C134" i="15"/>
  <c r="B134" i="15"/>
  <c r="A134" i="15"/>
  <c r="AM127" i="15"/>
  <c r="AQ127" i="15" s="1"/>
  <c r="AU127" i="15" s="1"/>
  <c r="T127" i="15"/>
  <c r="D127" i="15"/>
  <c r="C127" i="15"/>
  <c r="B127" i="15"/>
  <c r="A127" i="15"/>
  <c r="AM120" i="15"/>
  <c r="AP120" i="15" s="1"/>
  <c r="AT120" i="15" s="1"/>
  <c r="T120" i="15"/>
  <c r="D120" i="15"/>
  <c r="C120" i="15"/>
  <c r="B120" i="15"/>
  <c r="A120" i="15"/>
  <c r="AM113" i="15"/>
  <c r="AN113" i="15" s="1"/>
  <c r="AR113" i="15" s="1"/>
  <c r="T113" i="15"/>
  <c r="D113" i="15"/>
  <c r="C113" i="15"/>
  <c r="B113" i="15"/>
  <c r="A113" i="15"/>
  <c r="AM106" i="15"/>
  <c r="AP106" i="15" s="1"/>
  <c r="AT106" i="15" s="1"/>
  <c r="Y106" i="15"/>
  <c r="T106" i="15"/>
  <c r="D106" i="15"/>
  <c r="C106" i="15"/>
  <c r="B106" i="15"/>
  <c r="A106" i="15"/>
  <c r="AM99" i="15"/>
  <c r="AQ99" i="15" s="1"/>
  <c r="AU99" i="15" s="1"/>
  <c r="T99" i="15"/>
  <c r="D99" i="15"/>
  <c r="C99" i="15"/>
  <c r="B99" i="15"/>
  <c r="A99" i="15"/>
  <c r="AM92" i="15"/>
  <c r="AQ92" i="15" s="1"/>
  <c r="AU92" i="15" s="1"/>
  <c r="T92" i="15"/>
  <c r="D92" i="15"/>
  <c r="C92" i="15"/>
  <c r="B92" i="15"/>
  <c r="A92" i="15"/>
  <c r="AM85" i="15"/>
  <c r="AQ85" i="15" s="1"/>
  <c r="AU85" i="15" s="1"/>
  <c r="T85" i="15"/>
  <c r="D85" i="15"/>
  <c r="C85" i="15"/>
  <c r="B85" i="15"/>
  <c r="A85" i="15"/>
  <c r="AM78" i="15"/>
  <c r="AO78" i="15" s="1"/>
  <c r="AS78" i="15" s="1"/>
  <c r="T78" i="15"/>
  <c r="D78" i="15"/>
  <c r="C78" i="15"/>
  <c r="B78" i="15"/>
  <c r="A78" i="15"/>
  <c r="AM71" i="15"/>
  <c r="AO71" i="15" s="1"/>
  <c r="AS71" i="15" s="1"/>
  <c r="T71" i="15"/>
  <c r="D71" i="15"/>
  <c r="C71" i="15"/>
  <c r="B71" i="15"/>
  <c r="A71" i="15"/>
  <c r="AM64" i="15"/>
  <c r="AQ64" i="15" s="1"/>
  <c r="AU64" i="15" s="1"/>
  <c r="T64" i="15"/>
  <c r="D64" i="15"/>
  <c r="C64" i="15"/>
  <c r="B64" i="15"/>
  <c r="A64" i="15"/>
  <c r="AM57" i="15"/>
  <c r="AQ57" i="15" s="1"/>
  <c r="AU57" i="15" s="1"/>
  <c r="T57" i="15"/>
  <c r="D57" i="15"/>
  <c r="C57" i="15"/>
  <c r="B57" i="15"/>
  <c r="A57" i="15"/>
  <c r="AM50" i="15"/>
  <c r="AQ50" i="15" s="1"/>
  <c r="AU50" i="15" s="1"/>
  <c r="AB50" i="15"/>
  <c r="Z50" i="15"/>
  <c r="T50" i="15"/>
  <c r="D50" i="15"/>
  <c r="C50" i="15"/>
  <c r="B50" i="15"/>
  <c r="A50" i="15"/>
  <c r="AM43" i="15"/>
  <c r="AN43" i="15" s="1"/>
  <c r="AR43" i="15" s="1"/>
  <c r="Z43" i="15"/>
  <c r="T43" i="15"/>
  <c r="D43" i="15"/>
  <c r="C43" i="15"/>
  <c r="B43" i="15"/>
  <c r="A43" i="15"/>
  <c r="AM36" i="15"/>
  <c r="AQ36" i="15" s="1"/>
  <c r="AU36" i="15" s="1"/>
  <c r="T36" i="15"/>
  <c r="D36" i="15"/>
  <c r="C36" i="15"/>
  <c r="B36" i="15"/>
  <c r="A36" i="15"/>
  <c r="AM29" i="15"/>
  <c r="AQ29" i="15" s="1"/>
  <c r="AU29" i="15" s="1"/>
  <c r="T29" i="15"/>
  <c r="D29" i="15"/>
  <c r="C29" i="15"/>
  <c r="B29" i="15"/>
  <c r="A29" i="15"/>
  <c r="W180" i="11"/>
  <c r="W181" i="11" s="1"/>
  <c r="W182" i="11" s="1"/>
  <c r="W183" i="11"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179" i="13"/>
  <c r="I172" i="13"/>
  <c r="I158" i="13"/>
  <c r="I151" i="13"/>
  <c r="I137" i="13"/>
  <c r="I130" i="13"/>
  <c r="I116" i="13"/>
  <c r="I109" i="13"/>
  <c r="I95" i="13"/>
  <c r="I88" i="13"/>
  <c r="I74" i="13"/>
  <c r="I67" i="13"/>
  <c r="I53" i="13"/>
  <c r="I46" i="13"/>
  <c r="H172" i="13"/>
  <c r="H165" i="13"/>
  <c r="H151" i="13"/>
  <c r="H144" i="13"/>
  <c r="H130" i="13"/>
  <c r="H123" i="13"/>
  <c r="H109" i="13"/>
  <c r="H102" i="13"/>
  <c r="H88" i="13"/>
  <c r="H81" i="13"/>
  <c r="H67" i="13"/>
  <c r="H60" i="13"/>
  <c r="H46" i="13"/>
  <c r="H39" i="13"/>
  <c r="H25" i="13"/>
  <c r="I32"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T859" i="17"/>
  <c r="S859" i="17"/>
  <c r="R859" i="17"/>
  <c r="Q859" i="17"/>
  <c r="K859" i="17"/>
  <c r="D859" i="17"/>
  <c r="C859" i="17"/>
  <c r="B859" i="17"/>
  <c r="V859" i="17" s="1"/>
  <c r="Z859" i="17" s="1"/>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T789" i="17"/>
  <c r="S789" i="17"/>
  <c r="R789" i="17"/>
  <c r="Q789" i="17"/>
  <c r="K789" i="17"/>
  <c r="D789" i="17"/>
  <c r="C789" i="17"/>
  <c r="B789" i="17"/>
  <c r="A789" i="17"/>
  <c r="U789" i="17" s="1"/>
  <c r="Y789" i="17" s="1"/>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T771" i="17"/>
  <c r="S771" i="17"/>
  <c r="R771" i="17"/>
  <c r="Q771" i="17"/>
  <c r="K771" i="17"/>
  <c r="D771" i="17"/>
  <c r="X771" i="17" s="1"/>
  <c r="AB771" i="17" s="1"/>
  <c r="C771" i="17"/>
  <c r="W771" i="17" s="1"/>
  <c r="AA771" i="17" s="1"/>
  <c r="B771" i="17"/>
  <c r="V771" i="17" s="1"/>
  <c r="Z771" i="17" s="1"/>
  <c r="A771" i="17"/>
  <c r="U771" i="17" s="1"/>
  <c r="Y771" i="17" s="1"/>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R730" i="17"/>
  <c r="AQ730" i="17"/>
  <c r="AP730" i="17"/>
  <c r="AO730" i="17"/>
  <c r="AS730" i="17" s="1"/>
  <c r="T730" i="17"/>
  <c r="S730" i="17"/>
  <c r="R730" i="17"/>
  <c r="Q730" i="17"/>
  <c r="K730" i="17"/>
  <c r="D730" i="17"/>
  <c r="C730" i="17"/>
  <c r="B730" i="17"/>
  <c r="A730" i="17"/>
  <c r="BM729" i="17"/>
  <c r="BL729" i="17"/>
  <c r="BK729" i="17"/>
  <c r="BJ729" i="17"/>
  <c r="AR729" i="17"/>
  <c r="AV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R719" i="17"/>
  <c r="AV719" i="17" s="1"/>
  <c r="AQ719" i="17"/>
  <c r="AU719" i="17" s="1"/>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R700" i="17"/>
  <c r="AV700" i="17" s="1"/>
  <c r="AQ700" i="17"/>
  <c r="AU700" i="17" s="1"/>
  <c r="AP700" i="17"/>
  <c r="AT700" i="17" s="1"/>
  <c r="AO700" i="17"/>
  <c r="AW700" i="17" s="1"/>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R675" i="17"/>
  <c r="AV675" i="17" s="1"/>
  <c r="BG675" i="17" s="1"/>
  <c r="AQ675" i="17"/>
  <c r="AU675" i="17" s="1"/>
  <c r="AP675" i="17"/>
  <c r="AT675" i="17" s="1"/>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AQ668" i="17"/>
  <c r="AU668" i="17" s="1"/>
  <c r="AP668" i="17"/>
  <c r="AT668" i="17" s="1"/>
  <c r="AO668" i="17"/>
  <c r="AW668" i="17" s="1"/>
  <c r="T668" i="17"/>
  <c r="S668" i="17"/>
  <c r="R668" i="17"/>
  <c r="Q668" i="17"/>
  <c r="K668" i="17"/>
  <c r="D668" i="17"/>
  <c r="C668" i="17"/>
  <c r="B668" i="17"/>
  <c r="A668" i="17"/>
  <c r="AU667" i="17"/>
  <c r="AR667" i="17"/>
  <c r="AV667" i="17" s="1"/>
  <c r="AQ667" i="17"/>
  <c r="AP667" i="17"/>
  <c r="AT667" i="17" s="1"/>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T496" i="17"/>
  <c r="S496" i="17"/>
  <c r="R496" i="17"/>
  <c r="Q496" i="17"/>
  <c r="K496" i="17"/>
  <c r="D496" i="17"/>
  <c r="C496" i="17"/>
  <c r="B496" i="17"/>
  <c r="V496" i="17" s="1"/>
  <c r="Z496" i="17" s="1"/>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T480" i="17"/>
  <c r="S480" i="17"/>
  <c r="R480" i="17"/>
  <c r="Q480" i="17"/>
  <c r="K480" i="17"/>
  <c r="D480" i="17"/>
  <c r="C480" i="17"/>
  <c r="B480" i="17"/>
  <c r="V480" i="17" s="1"/>
  <c r="Z480" i="17" s="1"/>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T462" i="17"/>
  <c r="S462" i="17"/>
  <c r="R462" i="17"/>
  <c r="Q462" i="17"/>
  <c r="K462" i="17"/>
  <c r="D462" i="17"/>
  <c r="C462" i="17"/>
  <c r="B462" i="17"/>
  <c r="A462" i="17"/>
  <c r="U462" i="17" s="1"/>
  <c r="Y462" i="17" s="1"/>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T396" i="17"/>
  <c r="S396" i="17"/>
  <c r="R396" i="17"/>
  <c r="Q396" i="17"/>
  <c r="K396" i="17"/>
  <c r="D396" i="17"/>
  <c r="C396" i="17"/>
  <c r="W396" i="17" s="1"/>
  <c r="AA396" i="17" s="1"/>
  <c r="B396" i="17"/>
  <c r="V396" i="17" s="1"/>
  <c r="Z396" i="17" s="1"/>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T380" i="17"/>
  <c r="S380" i="17"/>
  <c r="R380" i="17"/>
  <c r="Q380" i="17"/>
  <c r="K380" i="17"/>
  <c r="D380" i="17"/>
  <c r="X380" i="17" s="1"/>
  <c r="AB380" i="17" s="1"/>
  <c r="C380" i="17"/>
  <c r="W380" i="17" s="1"/>
  <c r="AA380" i="17" s="1"/>
  <c r="B380" i="17"/>
  <c r="V380" i="17" s="1"/>
  <c r="Z380" i="17" s="1"/>
  <c r="A380" i="17"/>
  <c r="U380" i="17" s="1"/>
  <c r="Y380" i="17" s="1"/>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T377" i="17"/>
  <c r="S377" i="17"/>
  <c r="R377" i="17"/>
  <c r="Q377" i="17"/>
  <c r="K377" i="17"/>
  <c r="D377" i="17"/>
  <c r="C377" i="17"/>
  <c r="B377" i="17"/>
  <c r="A377" i="17"/>
  <c r="U377" i="17" s="1"/>
  <c r="Y377" i="17" s="1"/>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R351" i="17"/>
  <c r="AV351" i="17" s="1"/>
  <c r="AQ351" i="17"/>
  <c r="AU351" i="17" s="1"/>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T336" i="17"/>
  <c r="S336" i="17"/>
  <c r="R336" i="17"/>
  <c r="Q336" i="17"/>
  <c r="K336" i="17"/>
  <c r="D336" i="17"/>
  <c r="C336" i="17"/>
  <c r="B336" i="17"/>
  <c r="A336" i="17"/>
  <c r="U336" i="17" s="1"/>
  <c r="Y336" i="17" s="1"/>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T322" i="17"/>
  <c r="S322" i="17"/>
  <c r="R322" i="17"/>
  <c r="Q322" i="17"/>
  <c r="K322" i="17"/>
  <c r="D322" i="17"/>
  <c r="C322" i="17"/>
  <c r="B322" i="17"/>
  <c r="V322" i="17" s="1"/>
  <c r="Z322" i="17" s="1"/>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T254" i="17"/>
  <c r="S254" i="17"/>
  <c r="R254" i="17"/>
  <c r="Q254" i="17"/>
  <c r="K254" i="17"/>
  <c r="D254" i="17"/>
  <c r="C254" i="17"/>
  <c r="B254" i="17"/>
  <c r="A254" i="17"/>
  <c r="U254" i="17" s="1"/>
  <c r="Y254" i="17" s="1"/>
  <c r="BM253" i="17"/>
  <c r="BL253" i="17"/>
  <c r="BK253" i="17"/>
  <c r="BJ253" i="17"/>
  <c r="T253" i="17"/>
  <c r="S253" i="17"/>
  <c r="R253" i="17"/>
  <c r="Q253" i="17"/>
  <c r="K253" i="17"/>
  <c r="D253" i="17"/>
  <c r="X253" i="17" s="1"/>
  <c r="AB253" i="17" s="1"/>
  <c r="C253" i="17"/>
  <c r="W253" i="17" s="1"/>
  <c r="AA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T248" i="17"/>
  <c r="S248" i="17"/>
  <c r="R248" i="17"/>
  <c r="Q248" i="17"/>
  <c r="K248" i="17"/>
  <c r="D248" i="17"/>
  <c r="C248" i="17"/>
  <c r="W248" i="17" s="1"/>
  <c r="AA248" i="17" s="1"/>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T229" i="17"/>
  <c r="S229" i="17"/>
  <c r="R229" i="17"/>
  <c r="Q229" i="17"/>
  <c r="K229" i="17"/>
  <c r="D229" i="17"/>
  <c r="X229" i="17" s="1"/>
  <c r="AB229" i="17" s="1"/>
  <c r="C229" i="17"/>
  <c r="W229" i="17" s="1"/>
  <c r="AA229" i="17" s="1"/>
  <c r="B229" i="17"/>
  <c r="V229" i="17" s="1"/>
  <c r="Z229" i="17" s="1"/>
  <c r="A229" i="17"/>
  <c r="D228" i="17"/>
  <c r="C228" i="17"/>
  <c r="B228" i="17"/>
  <c r="A228" i="17"/>
  <c r="BM227" i="17"/>
  <c r="BL227" i="17"/>
  <c r="BK227" i="17"/>
  <c r="BJ227" i="17"/>
  <c r="AR227" i="17"/>
  <c r="AV227" i="17" s="1"/>
  <c r="AQ227" i="17"/>
  <c r="AU227" i="17" s="1"/>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R189" i="17"/>
  <c r="AV189" i="17" s="1"/>
  <c r="AQ189" i="17"/>
  <c r="AU189" i="17" s="1"/>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T178" i="17"/>
  <c r="S178" i="17"/>
  <c r="R178" i="17"/>
  <c r="Q178" i="17"/>
  <c r="K178" i="17"/>
  <c r="D178" i="17"/>
  <c r="X178" i="17" s="1"/>
  <c r="AB178" i="17" s="1"/>
  <c r="C178" i="17"/>
  <c r="W178" i="17" s="1"/>
  <c r="AA178" i="17" s="1"/>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W167" i="17"/>
  <c r="AA167" i="17" s="1"/>
  <c r="T167" i="17"/>
  <c r="S167" i="17"/>
  <c r="R167" i="17"/>
  <c r="Q167" i="17"/>
  <c r="K167" i="17"/>
  <c r="D167" i="17"/>
  <c r="X167" i="17" s="1"/>
  <c r="AB167" i="17" s="1"/>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T153" i="17"/>
  <c r="S153" i="17"/>
  <c r="R153" i="17"/>
  <c r="Q153" i="17"/>
  <c r="K153" i="17"/>
  <c r="D153" i="17"/>
  <c r="C153" i="17"/>
  <c r="W153" i="17" s="1"/>
  <c r="AA153" i="17" s="1"/>
  <c r="B153" i="17"/>
  <c r="V153" i="17" s="1"/>
  <c r="Z153" i="17" s="1"/>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T144" i="17"/>
  <c r="S144" i="17"/>
  <c r="R144" i="17"/>
  <c r="Q144" i="17"/>
  <c r="K144" i="17"/>
  <c r="D144" i="17"/>
  <c r="X144" i="17" s="1"/>
  <c r="AB144" i="17" s="1"/>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R127" i="17"/>
  <c r="AV127" i="17" s="1"/>
  <c r="AQ127" i="17"/>
  <c r="AU127" i="17" s="1"/>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T113" i="17"/>
  <c r="S113" i="17"/>
  <c r="R113" i="17"/>
  <c r="Q113" i="17"/>
  <c r="K113" i="17"/>
  <c r="D113" i="17"/>
  <c r="X113" i="17" s="1"/>
  <c r="AB113" i="17" s="1"/>
  <c r="C113" i="17"/>
  <c r="B113" i="17"/>
  <c r="V113" i="17" s="1"/>
  <c r="Z113" i="17" s="1"/>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R107" i="17"/>
  <c r="AV107" i="17" s="1"/>
  <c r="AQ107" i="17"/>
  <c r="AU107" i="17" s="1"/>
  <c r="AP107" i="17"/>
  <c r="AT107" i="17" s="1"/>
  <c r="AO107" i="17"/>
  <c r="AW107" i="17" s="1"/>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T75" i="17"/>
  <c r="S75" i="17"/>
  <c r="R75" i="17"/>
  <c r="Q75" i="17"/>
  <c r="K75" i="17"/>
  <c r="D75" i="17"/>
  <c r="C75" i="17"/>
  <c r="B75" i="17"/>
  <c r="V75" i="17" s="1"/>
  <c r="Z75" i="17" s="1"/>
  <c r="A75" i="17"/>
  <c r="U75" i="17" s="1"/>
  <c r="Y75" i="17" s="1"/>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R67" i="17"/>
  <c r="AV67" i="17" s="1"/>
  <c r="AQ67" i="17"/>
  <c r="AU67" i="17" s="1"/>
  <c r="AP67" i="17"/>
  <c r="AT67" i="17" s="1"/>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T62" i="17"/>
  <c r="S62" i="17"/>
  <c r="R62" i="17"/>
  <c r="Q62" i="17"/>
  <c r="K62" i="17"/>
  <c r="D62" i="17"/>
  <c r="C62" i="17"/>
  <c r="B62" i="17"/>
  <c r="V62" i="17" s="1"/>
  <c r="Z62" i="17" s="1"/>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T50" i="17"/>
  <c r="S50" i="17"/>
  <c r="R50" i="17"/>
  <c r="Q50" i="17"/>
  <c r="K50" i="17"/>
  <c r="D50" i="17"/>
  <c r="C50" i="17"/>
  <c r="W50" i="17" s="1"/>
  <c r="AA50" i="17" s="1"/>
  <c r="B50" i="17"/>
  <c r="V50" i="17" s="1"/>
  <c r="Z50" i="17" s="1"/>
  <c r="A50" i="17"/>
  <c r="BM49" i="17"/>
  <c r="BL49" i="17"/>
  <c r="BK49" i="17"/>
  <c r="BJ49" i="17"/>
  <c r="AR49" i="17"/>
  <c r="AV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U12" i="17"/>
  <c r="AR12" i="17"/>
  <c r="AV12" i="17" s="1"/>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U1325" i="16"/>
  <c r="AR1325" i="16"/>
  <c r="AV1325" i="16" s="1"/>
  <c r="AQ1325" i="16"/>
  <c r="AP1325" i="16"/>
  <c r="AT1325" i="16" s="1"/>
  <c r="AO1325" i="16"/>
  <c r="AS1325" i="16" s="1"/>
  <c r="U1325" i="16"/>
  <c r="AU1324" i="16"/>
  <c r="AS1324" i="16"/>
  <c r="AR1324" i="16"/>
  <c r="AV1324" i="16" s="1"/>
  <c r="AQ1324" i="16"/>
  <c r="AP1324" i="16"/>
  <c r="AT1324" i="16" s="1"/>
  <c r="AO1324" i="16"/>
  <c r="U1324" i="16"/>
  <c r="U1323" i="16"/>
  <c r="U1322" i="16"/>
  <c r="U1321" i="16"/>
  <c r="U1320" i="16"/>
  <c r="U1319" i="16"/>
  <c r="U1318" i="16"/>
  <c r="D1318" i="16"/>
  <c r="C1318" i="16"/>
  <c r="B1318" i="16"/>
  <c r="A1318" i="16"/>
  <c r="AR1317" i="16"/>
  <c r="AV1317" i="16" s="1"/>
  <c r="AQ1317" i="16"/>
  <c r="AU1317" i="16" s="1"/>
  <c r="AP1317" i="16"/>
  <c r="AT1317" i="16" s="1"/>
  <c r="AO1317" i="16"/>
  <c r="AS1317" i="16" s="1"/>
  <c r="U1317" i="16"/>
  <c r="D1317" i="16"/>
  <c r="C1317" i="16"/>
  <c r="B1317" i="16"/>
  <c r="A1317" i="16"/>
  <c r="Z1316" i="16"/>
  <c r="U1316" i="16"/>
  <c r="D1316" i="16"/>
  <c r="C1316" i="16"/>
  <c r="B1316" i="16"/>
  <c r="A1316" i="16"/>
  <c r="AR1315" i="16"/>
  <c r="AV1315" i="16" s="1"/>
  <c r="AQ1315" i="16"/>
  <c r="AU1315" i="16" s="1"/>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S1290" i="16"/>
  <c r="AR1290" i="16"/>
  <c r="AV1290" i="16" s="1"/>
  <c r="AQ1290" i="16"/>
  <c r="AU1290" i="16" s="1"/>
  <c r="AP1290" i="16"/>
  <c r="AT1290" i="16" s="1"/>
  <c r="AO1290" i="16"/>
  <c r="AA1290" i="16"/>
  <c r="U1290" i="16"/>
  <c r="D1290" i="16"/>
  <c r="C1290" i="16"/>
  <c r="B1290" i="16"/>
  <c r="A1290" i="16"/>
  <c r="AV1289" i="16"/>
  <c r="AS1289" i="16"/>
  <c r="AR1289" i="16"/>
  <c r="AQ1289" i="16"/>
  <c r="AU1289" i="16" s="1"/>
  <c r="AP1289" i="16"/>
  <c r="AT1289" i="16" s="1"/>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U1272" i="16"/>
  <c r="AR1272" i="16"/>
  <c r="AV1272" i="16" s="1"/>
  <c r="AQ1272" i="16"/>
  <c r="AP1272" i="16"/>
  <c r="AT1272" i="16" s="1"/>
  <c r="AO1272" i="16"/>
  <c r="AS1272" i="16" s="1"/>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G1260" i="16"/>
  <c r="AK1260" i="16" s="1"/>
  <c r="AF1260" i="16"/>
  <c r="AJ1260" i="16" s="1"/>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R1255" i="16"/>
  <c r="AV1255" i="16" s="1"/>
  <c r="AQ1255" i="16"/>
  <c r="AU1255" i="16" s="1"/>
  <c r="AP1255" i="16"/>
  <c r="AO1255" i="16"/>
  <c r="AS1255" i="16" s="1"/>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R1249" i="16"/>
  <c r="AQ1249" i="16"/>
  <c r="AU1249" i="16" s="1"/>
  <c r="AP1249" i="16"/>
  <c r="AT1249" i="16" s="1"/>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R1240" i="16"/>
  <c r="AV1240" i="16" s="1"/>
  <c r="AQ1240" i="16"/>
  <c r="AU1240" i="16" s="1"/>
  <c r="AP1240" i="16"/>
  <c r="AT1240" i="16" s="1"/>
  <c r="AO1240" i="16"/>
  <c r="AS1240" i="16" s="1"/>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R1205" i="16"/>
  <c r="AV1205" i="16" s="1"/>
  <c r="AQ1205" i="16"/>
  <c r="AU1205" i="16" s="1"/>
  <c r="AP1205" i="16"/>
  <c r="AO1205" i="16"/>
  <c r="AS1205" i="16" s="1"/>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R1197" i="16"/>
  <c r="AV1197" i="16" s="1"/>
  <c r="AQ1197" i="16"/>
  <c r="AU1197" i="16" s="1"/>
  <c r="AP1197" i="16"/>
  <c r="AT1197" i="16" s="1"/>
  <c r="AO1197" i="16"/>
  <c r="AS1197" i="16" s="1"/>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D1137" i="16"/>
  <c r="AH1137" i="16" s="1"/>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S818" i="16"/>
  <c r="AR818" i="16"/>
  <c r="AV818" i="16" s="1"/>
  <c r="AQ818" i="16"/>
  <c r="AU818" i="16" s="1"/>
  <c r="AP818" i="16"/>
  <c r="AT818" i="16" s="1"/>
  <c r="AO818" i="16"/>
  <c r="AA818" i="16"/>
  <c r="U818" i="16"/>
  <c r="D818" i="16"/>
  <c r="C818" i="16"/>
  <c r="B818" i="16"/>
  <c r="A818" i="16"/>
  <c r="AR817" i="16"/>
  <c r="AV817" i="16" s="1"/>
  <c r="AQ817" i="16"/>
  <c r="AU817" i="16" s="1"/>
  <c r="AP817" i="16"/>
  <c r="AT817" i="16" s="1"/>
  <c r="AO817" i="16"/>
  <c r="AS817" i="16" s="1"/>
  <c r="U817" i="16"/>
  <c r="D817" i="16"/>
  <c r="C817" i="16"/>
  <c r="B817" i="16"/>
  <c r="A817" i="16"/>
  <c r="AU816" i="16"/>
  <c r="AT816" i="16"/>
  <c r="AR816" i="16"/>
  <c r="AV816" i="16" s="1"/>
  <c r="AQ816" i="16"/>
  <c r="AP816" i="16"/>
  <c r="AO816" i="16"/>
  <c r="AS816" i="16" s="1"/>
  <c r="U816" i="16"/>
  <c r="D816" i="16"/>
  <c r="C816" i="16"/>
  <c r="B816" i="16"/>
  <c r="A816" i="16"/>
  <c r="AR815" i="16"/>
  <c r="AV815" i="16" s="1"/>
  <c r="AQ815" i="16"/>
  <c r="AU815" i="16" s="1"/>
  <c r="AP815" i="16"/>
  <c r="AT815" i="16" s="1"/>
  <c r="AO815" i="16"/>
  <c r="AS815" i="16" s="1"/>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U809" i="16"/>
  <c r="AR809" i="16"/>
  <c r="AV809" i="16" s="1"/>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U806" i="16"/>
  <c r="AR806" i="16"/>
  <c r="AV806" i="16" s="1"/>
  <c r="AQ806" i="16"/>
  <c r="AP806" i="16"/>
  <c r="AT806" i="16" s="1"/>
  <c r="AO806" i="16"/>
  <c r="AS806" i="16" s="1"/>
  <c r="U806" i="16"/>
  <c r="D806" i="16"/>
  <c r="C806" i="16"/>
  <c r="B806" i="16"/>
  <c r="A806" i="16"/>
  <c r="AU805" i="16"/>
  <c r="AT805" i="16"/>
  <c r="AR805" i="16"/>
  <c r="AV805" i="16" s="1"/>
  <c r="AQ805" i="16"/>
  <c r="AP805" i="16"/>
  <c r="AO805" i="16"/>
  <c r="AS805" i="16" s="1"/>
  <c r="U805" i="16"/>
  <c r="D805" i="16"/>
  <c r="C805" i="16"/>
  <c r="B805" i="16"/>
  <c r="A805" i="16"/>
  <c r="AR804" i="16"/>
  <c r="AQ804" i="16"/>
  <c r="AP804" i="16"/>
  <c r="AO804" i="16"/>
  <c r="D804" i="16"/>
  <c r="C804" i="16"/>
  <c r="B804" i="16"/>
  <c r="A804" i="16"/>
  <c r="AT803" i="16"/>
  <c r="AR803" i="16"/>
  <c r="AV803" i="16" s="1"/>
  <c r="AQ803" i="16"/>
  <c r="AU803" i="16" s="1"/>
  <c r="AP803" i="16"/>
  <c r="AO803" i="16"/>
  <c r="AS803" i="16" s="1"/>
  <c r="U803" i="16"/>
  <c r="D803" i="16"/>
  <c r="C803" i="16"/>
  <c r="B803" i="16"/>
  <c r="A803" i="16"/>
  <c r="AU802" i="16"/>
  <c r="AS802" i="16"/>
  <c r="AR802" i="16"/>
  <c r="AV802" i="16" s="1"/>
  <c r="AQ802" i="16"/>
  <c r="AP802" i="16"/>
  <c r="AT802" i="16" s="1"/>
  <c r="AO802" i="16"/>
  <c r="U802" i="16"/>
  <c r="D802" i="16"/>
  <c r="C802" i="16"/>
  <c r="B802" i="16"/>
  <c r="A802" i="16"/>
  <c r="AU801" i="16"/>
  <c r="AR801" i="16"/>
  <c r="AV801" i="16" s="1"/>
  <c r="AQ801" i="16"/>
  <c r="AP801" i="16"/>
  <c r="AT801" i="16" s="1"/>
  <c r="AO801" i="16"/>
  <c r="AS801" i="16" s="1"/>
  <c r="U801" i="16"/>
  <c r="D801" i="16"/>
  <c r="C801" i="16"/>
  <c r="B801" i="16"/>
  <c r="A801" i="16"/>
  <c r="AU800" i="16"/>
  <c r="AT800" i="16"/>
  <c r="AR800" i="16"/>
  <c r="AV800" i="16" s="1"/>
  <c r="AQ800" i="16"/>
  <c r="AP800" i="16"/>
  <c r="AO800" i="16"/>
  <c r="AS800" i="16" s="1"/>
  <c r="U800" i="16"/>
  <c r="D800" i="16"/>
  <c r="C800" i="16"/>
  <c r="B800" i="16"/>
  <c r="A800" i="16"/>
  <c r="AR799" i="16"/>
  <c r="AQ799" i="16"/>
  <c r="AP799" i="16"/>
  <c r="AO799" i="16"/>
  <c r="D799" i="16"/>
  <c r="C799" i="16"/>
  <c r="B799" i="16"/>
  <c r="A799" i="16"/>
  <c r="AT798" i="16"/>
  <c r="AR798" i="16"/>
  <c r="AV798" i="16" s="1"/>
  <c r="AQ798" i="16"/>
  <c r="AU798" i="16" s="1"/>
  <c r="AP798" i="16"/>
  <c r="AO798" i="16"/>
  <c r="AS798" i="16" s="1"/>
  <c r="U798" i="16"/>
  <c r="D798" i="16"/>
  <c r="C798" i="16"/>
  <c r="B798" i="16"/>
  <c r="A798" i="16"/>
  <c r="AU797" i="16"/>
  <c r="AS797" i="16"/>
  <c r="AR797" i="16"/>
  <c r="AV797" i="16" s="1"/>
  <c r="AQ797" i="16"/>
  <c r="AP797" i="16"/>
  <c r="AT797" i="16" s="1"/>
  <c r="AO797" i="16"/>
  <c r="U797" i="16"/>
  <c r="D797" i="16"/>
  <c r="C797" i="16"/>
  <c r="B797" i="16"/>
  <c r="A797" i="16"/>
  <c r="AR796" i="16"/>
  <c r="AQ796" i="16"/>
  <c r="AP796" i="16"/>
  <c r="AO796" i="16"/>
  <c r="D796" i="16"/>
  <c r="C796" i="16"/>
  <c r="B796" i="16"/>
  <c r="A796" i="16"/>
  <c r="U795" i="16"/>
  <c r="D795" i="16"/>
  <c r="C795" i="16"/>
  <c r="B795" i="16"/>
  <c r="A795" i="16"/>
  <c r="AS794" i="16"/>
  <c r="AR794" i="16"/>
  <c r="AV794" i="16" s="1"/>
  <c r="AQ794" i="16"/>
  <c r="AU794" i="16" s="1"/>
  <c r="AP794" i="16"/>
  <c r="AT794" i="16" s="1"/>
  <c r="AO794" i="16"/>
  <c r="U794" i="16"/>
  <c r="D794" i="16"/>
  <c r="C794" i="16"/>
  <c r="B794" i="16"/>
  <c r="A794" i="16"/>
  <c r="AT793" i="16"/>
  <c r="AR793" i="16"/>
  <c r="AV793" i="16" s="1"/>
  <c r="AQ793" i="16"/>
  <c r="AU793" i="16" s="1"/>
  <c r="AP793" i="16"/>
  <c r="AO793" i="16"/>
  <c r="AS793" i="16" s="1"/>
  <c r="U793" i="16"/>
  <c r="D793" i="16"/>
  <c r="C793" i="16"/>
  <c r="B793" i="16"/>
  <c r="A793" i="16"/>
  <c r="AV792" i="16"/>
  <c r="AT792" i="16"/>
  <c r="AS792" i="16"/>
  <c r="AR792" i="16"/>
  <c r="AQ792" i="16"/>
  <c r="AU792" i="16" s="1"/>
  <c r="AP792" i="16"/>
  <c r="AO792" i="16"/>
  <c r="U792" i="16"/>
  <c r="D792" i="16"/>
  <c r="C792" i="16"/>
  <c r="B792" i="16"/>
  <c r="A792" i="16"/>
  <c r="AR791" i="16"/>
  <c r="AQ791" i="16"/>
  <c r="AP791" i="16"/>
  <c r="AO791" i="16"/>
  <c r="AA791" i="16"/>
  <c r="D791" i="16"/>
  <c r="C791" i="16"/>
  <c r="B791" i="16"/>
  <c r="A791" i="16"/>
  <c r="AR790" i="16"/>
  <c r="AV790" i="16" s="1"/>
  <c r="AQ790" i="16"/>
  <c r="AU790" i="16" s="1"/>
  <c r="AP790" i="16"/>
  <c r="AT790" i="16" s="1"/>
  <c r="AO790" i="16"/>
  <c r="AS790" i="16" s="1"/>
  <c r="U790" i="16"/>
  <c r="D790" i="16"/>
  <c r="C790" i="16"/>
  <c r="B790" i="16"/>
  <c r="A790" i="16"/>
  <c r="AT789" i="16"/>
  <c r="AS789" i="16"/>
  <c r="AR789" i="16"/>
  <c r="AV789" i="16" s="1"/>
  <c r="AQ789" i="16"/>
  <c r="AU789" i="16" s="1"/>
  <c r="AP789" i="16"/>
  <c r="AO789" i="16"/>
  <c r="U789" i="16"/>
  <c r="D789" i="16"/>
  <c r="C789" i="16"/>
  <c r="B789" i="16"/>
  <c r="A789" i="16"/>
  <c r="AV788" i="16"/>
  <c r="AS788" i="16"/>
  <c r="AR788" i="16"/>
  <c r="AQ788" i="16"/>
  <c r="AU788" i="16" s="1"/>
  <c r="AP788" i="16"/>
  <c r="AT788" i="16" s="1"/>
  <c r="AO788" i="16"/>
  <c r="AA788" i="16"/>
  <c r="U788" i="16"/>
  <c r="D788" i="16"/>
  <c r="C788" i="16"/>
  <c r="B788" i="16"/>
  <c r="A788" i="16"/>
  <c r="AU787" i="16"/>
  <c r="AR787" i="16"/>
  <c r="AV787" i="16" s="1"/>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T784" i="16"/>
  <c r="AS784" i="16"/>
  <c r="AR784" i="16"/>
  <c r="AQ784" i="16"/>
  <c r="AU784" i="16" s="1"/>
  <c r="AP784" i="16"/>
  <c r="AO784" i="16"/>
  <c r="U784" i="16"/>
  <c r="D784" i="16"/>
  <c r="C784" i="16"/>
  <c r="B784" i="16"/>
  <c r="A784" i="16"/>
  <c r="AU783" i="16"/>
  <c r="AR783" i="16"/>
  <c r="AV783" i="16" s="1"/>
  <c r="AQ783" i="16"/>
  <c r="AP783" i="16"/>
  <c r="AT783" i="16" s="1"/>
  <c r="AO783" i="16"/>
  <c r="AS783" i="16" s="1"/>
  <c r="U783" i="16"/>
  <c r="D783" i="16"/>
  <c r="C783" i="16"/>
  <c r="B783" i="16"/>
  <c r="A783" i="16"/>
  <c r="AR782" i="16"/>
  <c r="AQ782" i="16"/>
  <c r="AP782" i="16"/>
  <c r="AO782" i="16"/>
  <c r="D782" i="16"/>
  <c r="C782" i="16"/>
  <c r="B782" i="16"/>
  <c r="A782" i="16"/>
  <c r="AS781" i="16"/>
  <c r="AR781" i="16"/>
  <c r="AV781" i="16" s="1"/>
  <c r="AQ781" i="16"/>
  <c r="AU781" i="16" s="1"/>
  <c r="AP781" i="16"/>
  <c r="AT781" i="16" s="1"/>
  <c r="AO781" i="16"/>
  <c r="U781" i="16"/>
  <c r="D781" i="16"/>
  <c r="C781" i="16"/>
  <c r="B781" i="16"/>
  <c r="A781" i="16"/>
  <c r="AT780" i="16"/>
  <c r="AR780" i="16"/>
  <c r="AV780" i="16" s="1"/>
  <c r="AQ780" i="16"/>
  <c r="AU780" i="16" s="1"/>
  <c r="AP780" i="16"/>
  <c r="AO780" i="16"/>
  <c r="AS780" i="16" s="1"/>
  <c r="U780" i="16"/>
  <c r="D780" i="16"/>
  <c r="C780" i="16"/>
  <c r="B780" i="16"/>
  <c r="A780" i="16"/>
  <c r="AV779" i="16"/>
  <c r="AT779" i="16"/>
  <c r="AS779" i="16"/>
  <c r="AR779" i="16"/>
  <c r="AQ779" i="16"/>
  <c r="AU779" i="16" s="1"/>
  <c r="AP779" i="16"/>
  <c r="AO779" i="16"/>
  <c r="AA779" i="16"/>
  <c r="Z779" i="16"/>
  <c r="U779" i="16"/>
  <c r="D779" i="16"/>
  <c r="C779" i="16"/>
  <c r="B779" i="16"/>
  <c r="A779" i="16"/>
  <c r="AR778" i="16"/>
  <c r="AV778" i="16" s="1"/>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R775" i="16"/>
  <c r="AV775" i="16" s="1"/>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R773" i="16"/>
  <c r="AV773" i="16" s="1"/>
  <c r="AQ773" i="16"/>
  <c r="AU773" i="16" s="1"/>
  <c r="AP773" i="16"/>
  <c r="AT773" i="16" s="1"/>
  <c r="AO773" i="16"/>
  <c r="AS773" i="16" s="1"/>
  <c r="Z773" i="16"/>
  <c r="U773" i="16"/>
  <c r="D773" i="16"/>
  <c r="C773" i="16"/>
  <c r="B773" i="16"/>
  <c r="A773" i="16"/>
  <c r="AU772" i="16"/>
  <c r="AT772" i="16"/>
  <c r="AR772" i="16"/>
  <c r="AV772" i="16" s="1"/>
  <c r="AQ772" i="16"/>
  <c r="AP772" i="16"/>
  <c r="AO772" i="16"/>
  <c r="AS772" i="16" s="1"/>
  <c r="U772" i="16"/>
  <c r="D772" i="16"/>
  <c r="C772" i="16"/>
  <c r="B772" i="16"/>
  <c r="A772" i="16"/>
  <c r="AV771" i="16"/>
  <c r="AR771" i="16"/>
  <c r="AQ771" i="16"/>
  <c r="AU771" i="16" s="1"/>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S765" i="16"/>
  <c r="AR765" i="16"/>
  <c r="AV765" i="16" s="1"/>
  <c r="AQ765" i="16"/>
  <c r="AU765" i="16" s="1"/>
  <c r="AP765" i="16"/>
  <c r="AT765" i="16" s="1"/>
  <c r="AO765" i="16"/>
  <c r="Z765" i="16"/>
  <c r="U765" i="16"/>
  <c r="D765" i="16"/>
  <c r="C765" i="16"/>
  <c r="B765" i="16"/>
  <c r="A765" i="16"/>
  <c r="AU764" i="16"/>
  <c r="AS764" i="16"/>
  <c r="AR764" i="16"/>
  <c r="AV764" i="16" s="1"/>
  <c r="AQ764" i="16"/>
  <c r="AP764" i="16"/>
  <c r="AT764" i="16" s="1"/>
  <c r="AO764" i="16"/>
  <c r="U764" i="16"/>
  <c r="D764" i="16"/>
  <c r="C764" i="16"/>
  <c r="B764" i="16"/>
  <c r="A764" i="16"/>
  <c r="AU763" i="16"/>
  <c r="AS763" i="16"/>
  <c r="AR763" i="16"/>
  <c r="AV763" i="16" s="1"/>
  <c r="AQ763" i="16"/>
  <c r="AP763" i="16"/>
  <c r="AT763" i="16" s="1"/>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R761" i="16"/>
  <c r="AV761" i="16" s="1"/>
  <c r="AQ761" i="16"/>
  <c r="AU761" i="16" s="1"/>
  <c r="AP761" i="16"/>
  <c r="AT761" i="16" s="1"/>
  <c r="AO761" i="16"/>
  <c r="AS761" i="16" s="1"/>
  <c r="Z761" i="16"/>
  <c r="U761" i="16"/>
  <c r="D761" i="16"/>
  <c r="C761" i="16"/>
  <c r="B761" i="16"/>
  <c r="A761" i="16"/>
  <c r="AU760" i="16"/>
  <c r="AR760" i="16"/>
  <c r="AV760" i="16" s="1"/>
  <c r="AQ760" i="16"/>
  <c r="AP760" i="16"/>
  <c r="AT760" i="16" s="1"/>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R756" i="16"/>
  <c r="AV756" i="16" s="1"/>
  <c r="AQ756" i="16"/>
  <c r="AU756" i="16" s="1"/>
  <c r="AP756" i="16"/>
  <c r="AO756" i="16"/>
  <c r="AS756" i="16" s="1"/>
  <c r="U756" i="16"/>
  <c r="D756" i="16"/>
  <c r="C756" i="16"/>
  <c r="B756" i="16"/>
  <c r="A756" i="16"/>
  <c r="AU755" i="16"/>
  <c r="AS755" i="16"/>
  <c r="AR755" i="16"/>
  <c r="AV755" i="16" s="1"/>
  <c r="AQ755" i="16"/>
  <c r="AP755" i="16"/>
  <c r="AT755" i="16" s="1"/>
  <c r="AO755" i="16"/>
  <c r="U755" i="16"/>
  <c r="D755" i="16"/>
  <c r="C755" i="16"/>
  <c r="B755" i="16"/>
  <c r="A755" i="16"/>
  <c r="AU754" i="16"/>
  <c r="AS754" i="16"/>
  <c r="AR754" i="16"/>
  <c r="AV754" i="16" s="1"/>
  <c r="AQ754" i="16"/>
  <c r="AP754" i="16"/>
  <c r="AT754" i="16" s="1"/>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S749" i="16"/>
  <c r="AR749" i="16"/>
  <c r="AV749" i="16" s="1"/>
  <c r="AQ749" i="16"/>
  <c r="AU749" i="16" s="1"/>
  <c r="AP749" i="16"/>
  <c r="AT749" i="16" s="1"/>
  <c r="AO749" i="16"/>
  <c r="AA749" i="16"/>
  <c r="Z749" i="16"/>
  <c r="U749" i="16"/>
  <c r="D749" i="16"/>
  <c r="C749" i="16"/>
  <c r="B749" i="16"/>
  <c r="A749" i="16"/>
  <c r="AV748" i="16"/>
  <c r="AT748" i="16"/>
  <c r="AR748" i="16"/>
  <c r="AQ748" i="16"/>
  <c r="AU748" i="16" s="1"/>
  <c r="AP748" i="16"/>
  <c r="AO748" i="16"/>
  <c r="AS748" i="16" s="1"/>
  <c r="U748" i="16"/>
  <c r="D748" i="16"/>
  <c r="C748" i="16"/>
  <c r="B748" i="16"/>
  <c r="A748" i="16"/>
  <c r="AV747" i="16"/>
  <c r="AR747" i="16"/>
  <c r="AQ747" i="16"/>
  <c r="AU747" i="16" s="1"/>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R744" i="16"/>
  <c r="AV744" i="16" s="1"/>
  <c r="AQ744" i="16"/>
  <c r="AU744" i="16" s="1"/>
  <c r="AP744" i="16"/>
  <c r="AT744" i="16" s="1"/>
  <c r="AO744" i="16"/>
  <c r="AS744" i="16" s="1"/>
  <c r="Z744" i="16"/>
  <c r="U744" i="16"/>
  <c r="D744" i="16"/>
  <c r="C744" i="16"/>
  <c r="B744" i="16"/>
  <c r="A744" i="16"/>
  <c r="AR743" i="16"/>
  <c r="AQ743" i="16"/>
  <c r="AP743" i="16"/>
  <c r="AO743" i="16"/>
  <c r="D743" i="16"/>
  <c r="C743" i="16"/>
  <c r="B743" i="16"/>
  <c r="A743" i="16"/>
  <c r="AR742" i="16"/>
  <c r="AV742" i="16" s="1"/>
  <c r="AQ742" i="16"/>
  <c r="AU742" i="16" s="1"/>
  <c r="AP742" i="16"/>
  <c r="AT742" i="16" s="1"/>
  <c r="AO742" i="16"/>
  <c r="AS742" i="16" s="1"/>
  <c r="AA742" i="16"/>
  <c r="Z742" i="16"/>
  <c r="U742" i="16"/>
  <c r="D742" i="16"/>
  <c r="C742" i="16"/>
  <c r="B742" i="16"/>
  <c r="A742" i="16"/>
  <c r="AA741" i="16"/>
  <c r="U741" i="16"/>
  <c r="D741" i="16"/>
  <c r="C741" i="16"/>
  <c r="B741" i="16"/>
  <c r="A741" i="16"/>
  <c r="AR740" i="16"/>
  <c r="AV740" i="16" s="1"/>
  <c r="AQ740" i="16"/>
  <c r="AU740" i="16" s="1"/>
  <c r="AP740" i="16"/>
  <c r="AT740" i="16" s="1"/>
  <c r="AO740" i="16"/>
  <c r="AS740" i="16" s="1"/>
  <c r="Z740" i="16"/>
  <c r="U740" i="16"/>
  <c r="D740" i="16"/>
  <c r="C740" i="16"/>
  <c r="B740" i="16"/>
  <c r="A740" i="16"/>
  <c r="AT739" i="16"/>
  <c r="AR739" i="16"/>
  <c r="AV739" i="16" s="1"/>
  <c r="AQ739" i="16"/>
  <c r="AU739" i="16" s="1"/>
  <c r="AP739" i="16"/>
  <c r="AO739" i="16"/>
  <c r="AS739" i="16" s="1"/>
  <c r="Z739" i="16"/>
  <c r="U739" i="16"/>
  <c r="D739" i="16"/>
  <c r="C739" i="16"/>
  <c r="B739" i="16"/>
  <c r="A739" i="16"/>
  <c r="AV738" i="16"/>
  <c r="AT738" i="16"/>
  <c r="AR738" i="16"/>
  <c r="AQ738" i="16"/>
  <c r="AU738" i="16" s="1"/>
  <c r="AP738" i="16"/>
  <c r="AO738" i="16"/>
  <c r="AS738" i="16" s="1"/>
  <c r="AA738" i="16"/>
  <c r="Z738" i="16"/>
  <c r="U738" i="16"/>
  <c r="D738" i="16"/>
  <c r="C738" i="16"/>
  <c r="B738" i="16"/>
  <c r="A738" i="16"/>
  <c r="AA737" i="16"/>
  <c r="Z737" i="16"/>
  <c r="U737" i="16"/>
  <c r="D737" i="16"/>
  <c r="C737" i="16"/>
  <c r="B737" i="16"/>
  <c r="A737" i="16"/>
  <c r="AR736" i="16"/>
  <c r="AV736" i="16" s="1"/>
  <c r="AQ736" i="16"/>
  <c r="AU736" i="16" s="1"/>
  <c r="AP736" i="16"/>
  <c r="AT736" i="16" s="1"/>
  <c r="AO736" i="16"/>
  <c r="AS736" i="16" s="1"/>
  <c r="U736" i="16"/>
  <c r="D736" i="16"/>
  <c r="C736" i="16"/>
  <c r="B736" i="16"/>
  <c r="A736" i="16"/>
  <c r="AR735" i="16"/>
  <c r="AV735" i="16" s="1"/>
  <c r="AQ735" i="16"/>
  <c r="AU735" i="16" s="1"/>
  <c r="AP735" i="16"/>
  <c r="AT735" i="16" s="1"/>
  <c r="AO735" i="16"/>
  <c r="AS735" i="16" s="1"/>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U725" i="16"/>
  <c r="AR725" i="16"/>
  <c r="AV725" i="16" s="1"/>
  <c r="AQ725" i="16"/>
  <c r="AP725" i="16"/>
  <c r="AT725" i="16" s="1"/>
  <c r="AO725" i="16"/>
  <c r="AS725" i="16" s="1"/>
  <c r="AA725" i="16"/>
  <c r="Z725" i="16"/>
  <c r="U725" i="16"/>
  <c r="D725" i="16"/>
  <c r="C725" i="16"/>
  <c r="B725" i="16"/>
  <c r="A725" i="16"/>
  <c r="AR724" i="16"/>
  <c r="AQ724" i="16"/>
  <c r="AP724" i="16"/>
  <c r="AO724" i="16"/>
  <c r="D724" i="16"/>
  <c r="C724" i="16"/>
  <c r="B724" i="16"/>
  <c r="A724" i="16"/>
  <c r="AV723" i="16"/>
  <c r="AT723" i="16"/>
  <c r="AR723" i="16"/>
  <c r="AQ723" i="16"/>
  <c r="AU723" i="16" s="1"/>
  <c r="AP723" i="16"/>
  <c r="AO723" i="16"/>
  <c r="AS723" i="16" s="1"/>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R718" i="16"/>
  <c r="AV718" i="16" s="1"/>
  <c r="AQ718" i="16"/>
  <c r="AU718" i="16" s="1"/>
  <c r="AP718" i="16"/>
  <c r="AT718" i="16" s="1"/>
  <c r="AO718" i="16"/>
  <c r="AS718" i="16" s="1"/>
  <c r="AA718" i="16"/>
  <c r="U718" i="16"/>
  <c r="D718" i="16"/>
  <c r="C718" i="16"/>
  <c r="B718" i="16"/>
  <c r="A718" i="16"/>
  <c r="U717" i="16"/>
  <c r="D717" i="16"/>
  <c r="C717" i="16"/>
  <c r="B717" i="16"/>
  <c r="A717" i="16"/>
  <c r="AA716" i="16"/>
  <c r="Z716" i="16"/>
  <c r="U716" i="16"/>
  <c r="D716" i="16"/>
  <c r="C716" i="16"/>
  <c r="B716" i="16"/>
  <c r="A716" i="16"/>
  <c r="AV715" i="16"/>
  <c r="AT715" i="16"/>
  <c r="AR715" i="16"/>
  <c r="AQ715" i="16"/>
  <c r="AU715" i="16" s="1"/>
  <c r="AP715" i="16"/>
  <c r="AO715" i="16"/>
  <c r="AS715" i="16" s="1"/>
  <c r="AC715" i="16"/>
  <c r="AB715" i="16"/>
  <c r="AA715" i="16"/>
  <c r="Z715" i="16"/>
  <c r="U715" i="16"/>
  <c r="D715" i="16"/>
  <c r="C715" i="16"/>
  <c r="B715" i="16"/>
  <c r="A715" i="16"/>
  <c r="AU714" i="16"/>
  <c r="AR714" i="16"/>
  <c r="AV714" i="16" s="1"/>
  <c r="AQ714" i="16"/>
  <c r="AP714" i="16"/>
  <c r="AT714" i="16" s="1"/>
  <c r="AO714" i="16"/>
  <c r="AS714" i="16" s="1"/>
  <c r="Z714" i="16"/>
  <c r="U714" i="16"/>
  <c r="D714" i="16"/>
  <c r="C714" i="16"/>
  <c r="B714" i="16"/>
  <c r="A714" i="16"/>
  <c r="AA713" i="16"/>
  <c r="Z713" i="16"/>
  <c r="U713" i="16"/>
  <c r="D713" i="16"/>
  <c r="C713" i="16"/>
  <c r="B713" i="16"/>
  <c r="A713" i="16"/>
  <c r="AV712" i="16"/>
  <c r="AT712" i="16"/>
  <c r="AR712" i="16"/>
  <c r="AQ712" i="16"/>
  <c r="AU712" i="16" s="1"/>
  <c r="AP712" i="16"/>
  <c r="AO712" i="16"/>
  <c r="AS712" i="16" s="1"/>
  <c r="U712" i="16"/>
  <c r="D712" i="16"/>
  <c r="C712" i="16"/>
  <c r="B712" i="16"/>
  <c r="A712" i="16"/>
  <c r="AR711" i="16"/>
  <c r="AQ711" i="16"/>
  <c r="AP711" i="16"/>
  <c r="AO711" i="16"/>
  <c r="AA711" i="16"/>
  <c r="D711" i="16"/>
  <c r="C711" i="16"/>
  <c r="B711" i="16"/>
  <c r="A711" i="16"/>
  <c r="AS710" i="16"/>
  <c r="AR710" i="16"/>
  <c r="AV710" i="16" s="1"/>
  <c r="AQ710" i="16"/>
  <c r="AU710" i="16" s="1"/>
  <c r="AP710" i="16"/>
  <c r="AT710" i="16" s="1"/>
  <c r="AO710" i="16"/>
  <c r="AA710" i="16"/>
  <c r="Z710" i="16"/>
  <c r="U710" i="16"/>
  <c r="D710" i="16"/>
  <c r="C710" i="16"/>
  <c r="B710" i="16"/>
  <c r="A710" i="16"/>
  <c r="AV709" i="16"/>
  <c r="AT709" i="16"/>
  <c r="AR709" i="16"/>
  <c r="AQ709" i="16"/>
  <c r="AU709" i="16" s="1"/>
  <c r="AP709" i="16"/>
  <c r="AO709" i="16"/>
  <c r="AS709" i="16" s="1"/>
  <c r="AA709" i="16"/>
  <c r="Z709" i="16"/>
  <c r="U709" i="16"/>
  <c r="D709" i="16"/>
  <c r="C709" i="16"/>
  <c r="B709" i="16"/>
  <c r="A709" i="16"/>
  <c r="AR708" i="16"/>
  <c r="AQ708" i="16"/>
  <c r="AP708" i="16"/>
  <c r="AO708" i="16"/>
  <c r="AA708" i="16"/>
  <c r="D708" i="16"/>
  <c r="C708" i="16"/>
  <c r="B708" i="16"/>
  <c r="A708" i="16"/>
  <c r="AU707" i="16"/>
  <c r="AR707" i="16"/>
  <c r="AV707" i="16" s="1"/>
  <c r="AQ707" i="16"/>
  <c r="AP707" i="16"/>
  <c r="AT707" i="16" s="1"/>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S702" i="16"/>
  <c r="AR702" i="16"/>
  <c r="AV702" i="16" s="1"/>
  <c r="AQ702" i="16"/>
  <c r="AU702" i="16" s="1"/>
  <c r="AP702" i="16"/>
  <c r="AT702" i="16" s="1"/>
  <c r="AO702" i="16"/>
  <c r="U702" i="16"/>
  <c r="D702" i="16"/>
  <c r="C702" i="16"/>
  <c r="B702" i="16"/>
  <c r="A702" i="16"/>
  <c r="AT701" i="16"/>
  <c r="AR701" i="16"/>
  <c r="AV701" i="16" s="1"/>
  <c r="AQ701" i="16"/>
  <c r="AU701" i="16" s="1"/>
  <c r="AP701" i="16"/>
  <c r="AO701" i="16"/>
  <c r="AS701" i="16" s="1"/>
  <c r="U701" i="16"/>
  <c r="D701" i="16"/>
  <c r="C701" i="16"/>
  <c r="B701" i="16"/>
  <c r="A701" i="16"/>
  <c r="AV700" i="16"/>
  <c r="AT700" i="16"/>
  <c r="AR700" i="16"/>
  <c r="AQ700" i="16"/>
  <c r="AU700" i="16" s="1"/>
  <c r="AP700" i="16"/>
  <c r="AO700" i="16"/>
  <c r="AS700" i="16" s="1"/>
  <c r="AA700" i="16"/>
  <c r="Z700" i="16"/>
  <c r="U700" i="16"/>
  <c r="D700" i="16"/>
  <c r="C700" i="16"/>
  <c r="B700" i="16"/>
  <c r="A700" i="16"/>
  <c r="AR699" i="16"/>
  <c r="AQ699" i="16"/>
  <c r="AP699" i="16"/>
  <c r="AO699" i="16"/>
  <c r="AA699" i="16"/>
  <c r="D699" i="16"/>
  <c r="C699" i="16"/>
  <c r="B699" i="16"/>
  <c r="A699" i="16"/>
  <c r="AV698" i="16"/>
  <c r="AT698" i="16"/>
  <c r="AR698" i="16"/>
  <c r="AQ698" i="16"/>
  <c r="AU698" i="16" s="1"/>
  <c r="AP698" i="16"/>
  <c r="AO698" i="16"/>
  <c r="AS698" i="16" s="1"/>
  <c r="U698" i="16"/>
  <c r="D698" i="16"/>
  <c r="C698" i="16"/>
  <c r="B698" i="16"/>
  <c r="A698" i="16"/>
  <c r="AV697" i="16"/>
  <c r="AT697" i="16"/>
  <c r="AR697" i="16"/>
  <c r="AQ697" i="16"/>
  <c r="AU697" i="16" s="1"/>
  <c r="AP697" i="16"/>
  <c r="AO697" i="16"/>
  <c r="AS697" i="16" s="1"/>
  <c r="AA697" i="16"/>
  <c r="U697" i="16"/>
  <c r="D697" i="16"/>
  <c r="C697" i="16"/>
  <c r="B697" i="16"/>
  <c r="A697" i="16"/>
  <c r="AR696" i="16"/>
  <c r="AQ696" i="16"/>
  <c r="AP696" i="16"/>
  <c r="AO696" i="16"/>
  <c r="AA696" i="16"/>
  <c r="D696" i="16"/>
  <c r="C696" i="16"/>
  <c r="B696" i="16"/>
  <c r="A696" i="16"/>
  <c r="AT695" i="16"/>
  <c r="AR695" i="16"/>
  <c r="AV695" i="16" s="1"/>
  <c r="AQ695" i="16"/>
  <c r="AU695" i="16" s="1"/>
  <c r="AP695" i="16"/>
  <c r="AO695" i="16"/>
  <c r="AS695" i="16" s="1"/>
  <c r="AC695" i="16"/>
  <c r="AB695" i="16"/>
  <c r="AA695" i="16"/>
  <c r="Z695" i="16"/>
  <c r="U695" i="16"/>
  <c r="D695" i="16"/>
  <c r="C695" i="16"/>
  <c r="B695" i="16"/>
  <c r="A695" i="16"/>
  <c r="AR694" i="16"/>
  <c r="AV694" i="16" s="1"/>
  <c r="AQ694" i="16"/>
  <c r="AU694" i="16" s="1"/>
  <c r="AP694" i="16"/>
  <c r="AT694" i="16" s="1"/>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R689" i="16"/>
  <c r="AV689" i="16" s="1"/>
  <c r="AQ689" i="16"/>
  <c r="AU689" i="16" s="1"/>
  <c r="AP689" i="16"/>
  <c r="AO689" i="16"/>
  <c r="AS689" i="16" s="1"/>
  <c r="U689" i="16"/>
  <c r="D689" i="16"/>
  <c r="C689" i="16"/>
  <c r="B689" i="16"/>
  <c r="A689" i="16"/>
  <c r="AR688" i="16"/>
  <c r="AQ688" i="16"/>
  <c r="AP688" i="16"/>
  <c r="AO688" i="16"/>
  <c r="Z688" i="16"/>
  <c r="D688" i="16"/>
  <c r="C688" i="16"/>
  <c r="B688" i="16"/>
  <c r="A688" i="16"/>
  <c r="AR687" i="16"/>
  <c r="AV687" i="16" s="1"/>
  <c r="AQ687" i="16"/>
  <c r="AU687" i="16" s="1"/>
  <c r="AP687" i="16"/>
  <c r="AT687" i="16" s="1"/>
  <c r="AO687" i="16"/>
  <c r="AS687" i="16" s="1"/>
  <c r="AA687" i="16"/>
  <c r="U687" i="16"/>
  <c r="D687" i="16"/>
  <c r="C687" i="16"/>
  <c r="B687" i="16"/>
  <c r="A687" i="16"/>
  <c r="AS686" i="16"/>
  <c r="AR686" i="16"/>
  <c r="AV686" i="16" s="1"/>
  <c r="AQ686" i="16"/>
  <c r="AU686" i="16" s="1"/>
  <c r="AP686" i="16"/>
  <c r="AT686" i="16" s="1"/>
  <c r="AO686" i="16"/>
  <c r="U686" i="16"/>
  <c r="D686" i="16"/>
  <c r="C686" i="16"/>
  <c r="B686" i="16"/>
  <c r="A686" i="16"/>
  <c r="AT685" i="16"/>
  <c r="AR685" i="16"/>
  <c r="AV685" i="16" s="1"/>
  <c r="AQ685" i="16"/>
  <c r="AU685" i="16" s="1"/>
  <c r="AP685" i="16"/>
  <c r="AO685" i="16"/>
  <c r="AS685" i="16" s="1"/>
  <c r="U685" i="16"/>
  <c r="D685" i="16"/>
  <c r="C685" i="16"/>
  <c r="B685" i="16"/>
  <c r="A685" i="16"/>
  <c r="AV684" i="16"/>
  <c r="AT684" i="16"/>
  <c r="AR684" i="16"/>
  <c r="AQ684" i="16"/>
  <c r="AU684" i="16" s="1"/>
  <c r="AP684" i="16"/>
  <c r="AO684" i="16"/>
  <c r="AS684" i="16" s="1"/>
  <c r="Z684" i="16"/>
  <c r="U684" i="16"/>
  <c r="D684" i="16"/>
  <c r="C684" i="16"/>
  <c r="B684" i="16"/>
  <c r="A684" i="16"/>
  <c r="AU683" i="16"/>
  <c r="AR683" i="16"/>
  <c r="AV683" i="16" s="1"/>
  <c r="AQ683" i="16"/>
  <c r="AP683" i="16"/>
  <c r="AT683" i="16" s="1"/>
  <c r="AO683" i="16"/>
  <c r="AS683" i="16" s="1"/>
  <c r="U683" i="16"/>
  <c r="D683" i="16"/>
  <c r="C683" i="16"/>
  <c r="B683" i="16"/>
  <c r="A683" i="16"/>
  <c r="AR682" i="16"/>
  <c r="AV682" i="16" s="1"/>
  <c r="AQ682" i="16"/>
  <c r="AU682" i="16" s="1"/>
  <c r="AP682" i="16"/>
  <c r="AT682" i="16" s="1"/>
  <c r="AO682" i="16"/>
  <c r="AS682" i="16" s="1"/>
  <c r="U682" i="16"/>
  <c r="D682" i="16"/>
  <c r="C682" i="16"/>
  <c r="B682" i="16"/>
  <c r="A682" i="16"/>
  <c r="AR681" i="16"/>
  <c r="AV681" i="16" s="1"/>
  <c r="AQ681" i="16"/>
  <c r="AU681" i="16" s="1"/>
  <c r="AP681" i="16"/>
  <c r="AT681" i="16" s="1"/>
  <c r="AO681" i="16"/>
  <c r="AS681" i="16" s="1"/>
  <c r="U681" i="16"/>
  <c r="D681" i="16"/>
  <c r="C681" i="16"/>
  <c r="B681" i="16"/>
  <c r="A681" i="16"/>
  <c r="AR680" i="16"/>
  <c r="AQ680" i="16"/>
  <c r="AP680" i="16"/>
  <c r="AO680" i="16"/>
  <c r="D680" i="16"/>
  <c r="C680" i="16"/>
  <c r="B680" i="16"/>
  <c r="A680" i="16"/>
  <c r="AV679" i="16"/>
  <c r="AT679" i="16"/>
  <c r="AR679" i="16"/>
  <c r="AQ679" i="16"/>
  <c r="AU679" i="16" s="1"/>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R673" i="16"/>
  <c r="AV673" i="16" s="1"/>
  <c r="AQ673" i="16"/>
  <c r="AU673" i="16" s="1"/>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R670" i="16"/>
  <c r="AV670" i="16" s="1"/>
  <c r="AQ670" i="16"/>
  <c r="AP670" i="16"/>
  <c r="AO670" i="16"/>
  <c r="AS670" i="16" s="1"/>
  <c r="AA670" i="16"/>
  <c r="Z670" i="16"/>
  <c r="U670" i="16"/>
  <c r="D670" i="16"/>
  <c r="C670" i="16"/>
  <c r="B670" i="16"/>
  <c r="A670" i="16"/>
  <c r="AW669" i="16"/>
  <c r="AS669" i="16"/>
  <c r="AR669" i="16"/>
  <c r="AV669" i="16" s="1"/>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S667" i="16"/>
  <c r="AR667" i="16"/>
  <c r="AV667" i="16" s="1"/>
  <c r="AQ667" i="16"/>
  <c r="AU667" i="16" s="1"/>
  <c r="AP667" i="16"/>
  <c r="AT667" i="16" s="1"/>
  <c r="AO667" i="16"/>
  <c r="Z667" i="16"/>
  <c r="U667" i="16"/>
  <c r="D667" i="16"/>
  <c r="C667" i="16"/>
  <c r="B667" i="16"/>
  <c r="A667" i="16"/>
  <c r="AU666" i="16"/>
  <c r="AR666" i="16"/>
  <c r="AV666" i="16" s="1"/>
  <c r="AQ666" i="16"/>
  <c r="AP666" i="16"/>
  <c r="AT666" i="16" s="1"/>
  <c r="AO666" i="16"/>
  <c r="AS666" i="16" s="1"/>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T662" i="16"/>
  <c r="AR662" i="16"/>
  <c r="AV662" i="16" s="1"/>
  <c r="AQ662" i="16"/>
  <c r="AU662" i="16" s="1"/>
  <c r="AP662" i="16"/>
  <c r="AO662" i="16"/>
  <c r="AS662" i="16" s="1"/>
  <c r="AA662" i="16"/>
  <c r="Z662" i="16"/>
  <c r="U662" i="16"/>
  <c r="D662" i="16"/>
  <c r="C662" i="16"/>
  <c r="B662" i="16"/>
  <c r="A662" i="16"/>
  <c r="AV661" i="16"/>
  <c r="AR661" i="16"/>
  <c r="AQ661" i="16"/>
  <c r="AU661" i="16" s="1"/>
  <c r="AP661" i="16"/>
  <c r="AT661" i="16" s="1"/>
  <c r="AO661" i="16"/>
  <c r="AS661" i="16" s="1"/>
  <c r="AB661" i="16"/>
  <c r="AA661" i="16"/>
  <c r="Z661" i="16"/>
  <c r="U661" i="16"/>
  <c r="D661" i="16"/>
  <c r="C661" i="16"/>
  <c r="B661" i="16"/>
  <c r="A661" i="16"/>
  <c r="AV660" i="16"/>
  <c r="AS660" i="16"/>
  <c r="AR660" i="16"/>
  <c r="AQ660" i="16"/>
  <c r="AU660" i="16" s="1"/>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R648" i="16"/>
  <c r="AV648" i="16" s="1"/>
  <c r="AQ648" i="16"/>
  <c r="AU648" i="16" s="1"/>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R639" i="16"/>
  <c r="AQ639" i="16"/>
  <c r="AU639" i="16" s="1"/>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S633" i="16"/>
  <c r="AR633" i="16"/>
  <c r="AV633" i="16" s="1"/>
  <c r="AQ633" i="16"/>
  <c r="AU633" i="16" s="1"/>
  <c r="AP633" i="16"/>
  <c r="AT633" i="16" s="1"/>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R621" i="16"/>
  <c r="AV621" i="16" s="1"/>
  <c r="AQ621" i="16"/>
  <c r="AU621" i="16" s="1"/>
  <c r="AP621" i="16"/>
  <c r="AT621" i="16" s="1"/>
  <c r="AO621" i="16"/>
  <c r="AS621" i="16" s="1"/>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T616" i="16"/>
  <c r="AR616" i="16"/>
  <c r="AV616" i="16" s="1"/>
  <c r="AQ616" i="16"/>
  <c r="AU616" i="16" s="1"/>
  <c r="AP616" i="16"/>
  <c r="AO616" i="16"/>
  <c r="AS616" i="16" s="1"/>
  <c r="AC616" i="16"/>
  <c r="U616" i="16"/>
  <c r="D616" i="16"/>
  <c r="C616" i="16"/>
  <c r="B616" i="16"/>
  <c r="A616" i="16"/>
  <c r="AW615" i="16"/>
  <c r="AV615" i="16"/>
  <c r="AR615" i="16"/>
  <c r="AQ615" i="16"/>
  <c r="AU615" i="16" s="1"/>
  <c r="AP615" i="16"/>
  <c r="AT615" i="16" s="1"/>
  <c r="AO615" i="16"/>
  <c r="AS615" i="16" s="1"/>
  <c r="AE615" i="16"/>
  <c r="AI615" i="16" s="1"/>
  <c r="U615" i="16"/>
  <c r="D615" i="16"/>
  <c r="C615" i="16"/>
  <c r="B615" i="16"/>
  <c r="A615" i="16"/>
  <c r="AR614" i="16"/>
  <c r="AV614" i="16" s="1"/>
  <c r="AQ614" i="16"/>
  <c r="AU614" i="16" s="1"/>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R608" i="16"/>
  <c r="AV608" i="16" s="1"/>
  <c r="AQ608" i="16"/>
  <c r="AU608" i="16" s="1"/>
  <c r="AP608" i="16"/>
  <c r="AT608" i="16" s="1"/>
  <c r="AO608" i="16"/>
  <c r="AS608" i="16" s="1"/>
  <c r="U608" i="16"/>
  <c r="D608" i="16"/>
  <c r="C608" i="16"/>
  <c r="B608" i="16"/>
  <c r="A608" i="16"/>
  <c r="AV607" i="16"/>
  <c r="AS607" i="16"/>
  <c r="AR607" i="16"/>
  <c r="AQ607" i="16"/>
  <c r="AU607" i="16" s="1"/>
  <c r="AP607" i="16"/>
  <c r="AT607" i="16" s="1"/>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S604" i="16"/>
  <c r="AR604" i="16"/>
  <c r="AQ604" i="16"/>
  <c r="AP604" i="16"/>
  <c r="AT604" i="16" s="1"/>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T599" i="16"/>
  <c r="AR599" i="16"/>
  <c r="AQ599" i="16"/>
  <c r="AU599" i="16" s="1"/>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U596" i="16"/>
  <c r="AR596" i="16"/>
  <c r="AV596" i="16" s="1"/>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R579" i="16"/>
  <c r="AV579" i="16" s="1"/>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U576" i="16"/>
  <c r="AS576" i="16"/>
  <c r="AR576" i="16"/>
  <c r="AV576" i="16" s="1"/>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T552" i="16"/>
  <c r="AR552" i="16"/>
  <c r="AQ552" i="16"/>
  <c r="AU552" i="16" s="1"/>
  <c r="AP552" i="16"/>
  <c r="AO552" i="16"/>
  <c r="AS552" i="16" s="1"/>
  <c r="Z552" i="16"/>
  <c r="U552" i="16"/>
  <c r="D552" i="16"/>
  <c r="C552" i="16"/>
  <c r="B552" i="16"/>
  <c r="A552" i="16"/>
  <c r="AW551" i="16"/>
  <c r="AF551" i="16"/>
  <c r="AJ551" i="16" s="1"/>
  <c r="AC551" i="16"/>
  <c r="AA551" i="16"/>
  <c r="Z551" i="16"/>
  <c r="U551" i="16"/>
  <c r="D551" i="16"/>
  <c r="C551" i="16"/>
  <c r="B551" i="16"/>
  <c r="A551" i="16"/>
  <c r="AU550" i="16"/>
  <c r="AR550" i="16"/>
  <c r="AV550" i="16" s="1"/>
  <c r="AQ550" i="16"/>
  <c r="AP550" i="16"/>
  <c r="AT550" i="16" s="1"/>
  <c r="AO550" i="16"/>
  <c r="AS550" i="16" s="1"/>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S542" i="16"/>
  <c r="AR542" i="16"/>
  <c r="AQ542" i="16"/>
  <c r="AU542" i="16" s="1"/>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S539" i="16"/>
  <c r="AR539" i="16"/>
  <c r="AV539" i="16" s="1"/>
  <c r="AQ539" i="16"/>
  <c r="AP539" i="16"/>
  <c r="AT539" i="16" s="1"/>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R479" i="16"/>
  <c r="AV479" i="16" s="1"/>
  <c r="AQ479" i="16"/>
  <c r="AU479" i="16" s="1"/>
  <c r="AP479" i="16"/>
  <c r="AT479" i="16" s="1"/>
  <c r="AO479" i="16"/>
  <c r="AS479" i="16" s="1"/>
  <c r="AA479" i="16"/>
  <c r="U479" i="16"/>
  <c r="D479" i="16"/>
  <c r="C479" i="16"/>
  <c r="B479" i="16"/>
  <c r="A479" i="16"/>
  <c r="AT478" i="16"/>
  <c r="AR478" i="16"/>
  <c r="AV478" i="16" s="1"/>
  <c r="AQ478" i="16"/>
  <c r="AU478" i="16" s="1"/>
  <c r="AP478" i="16"/>
  <c r="AO478" i="16"/>
  <c r="AS478" i="16" s="1"/>
  <c r="U478" i="16"/>
  <c r="D478" i="16"/>
  <c r="C478" i="16"/>
  <c r="B478" i="16"/>
  <c r="A478" i="16"/>
  <c r="AV477" i="16"/>
  <c r="AT477" i="16"/>
  <c r="AR477" i="16"/>
  <c r="AQ477" i="16"/>
  <c r="AU477" i="16" s="1"/>
  <c r="AP477" i="16"/>
  <c r="AO477" i="16"/>
  <c r="AS477" i="16" s="1"/>
  <c r="U477" i="16"/>
  <c r="D477" i="16"/>
  <c r="C477" i="16"/>
  <c r="B477" i="16"/>
  <c r="A477" i="16"/>
  <c r="AV476" i="16"/>
  <c r="AT476" i="16"/>
  <c r="AR476" i="16"/>
  <c r="AQ476" i="16"/>
  <c r="AU476" i="16" s="1"/>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S467" i="16"/>
  <c r="AR467" i="16"/>
  <c r="AV467" i="16" s="1"/>
  <c r="AQ467" i="16"/>
  <c r="AU467" i="16" s="1"/>
  <c r="AP467" i="16"/>
  <c r="AT467" i="16" s="1"/>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U378" i="16"/>
  <c r="AR378" i="16"/>
  <c r="AV378" i="16" s="1"/>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S340" i="16"/>
  <c r="AR340" i="16"/>
  <c r="AQ340" i="16"/>
  <c r="AU340" i="16" s="1"/>
  <c r="AP340" i="16"/>
  <c r="AT340" i="16" s="1"/>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T329" i="16"/>
  <c r="AR329" i="16"/>
  <c r="AV329" i="16" s="1"/>
  <c r="AQ329" i="16"/>
  <c r="AU329" i="16" s="1"/>
  <c r="AP329" i="16"/>
  <c r="AO329" i="16"/>
  <c r="AS329" i="16" s="1"/>
  <c r="U329" i="16"/>
  <c r="D329" i="16"/>
  <c r="C329" i="16"/>
  <c r="B329" i="16"/>
  <c r="A329" i="16"/>
  <c r="AV328" i="16"/>
  <c r="AR328" i="16"/>
  <c r="AQ328" i="16"/>
  <c r="AU328" i="16" s="1"/>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R319" i="16"/>
  <c r="AV319" i="16" s="1"/>
  <c r="AQ319" i="16"/>
  <c r="AU319" i="16" s="1"/>
  <c r="AP319" i="16"/>
  <c r="AO319" i="16"/>
  <c r="AS319" i="16" s="1"/>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R308" i="16"/>
  <c r="AQ308" i="16"/>
  <c r="AU308" i="16" s="1"/>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R298" i="16"/>
  <c r="AV298" i="16" s="1"/>
  <c r="AQ298" i="16"/>
  <c r="AU298" i="16" s="1"/>
  <c r="AP298" i="16"/>
  <c r="AO298" i="16"/>
  <c r="AS298" i="16" s="1"/>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U293" i="16"/>
  <c r="AR293" i="16"/>
  <c r="AV293" i="16" s="1"/>
  <c r="AQ293" i="16"/>
  <c r="AP293" i="16"/>
  <c r="AT293" i="16" s="1"/>
  <c r="AO293" i="16"/>
  <c r="AS293" i="16" s="1"/>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R195" i="16"/>
  <c r="AV195" i="16" s="1"/>
  <c r="AQ195" i="16"/>
  <c r="AP195" i="16"/>
  <c r="AO195" i="16"/>
  <c r="AS195" i="16" s="1"/>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U127" i="16"/>
  <c r="AR127" i="16"/>
  <c r="AV127" i="16" s="1"/>
  <c r="AQ127" i="16"/>
  <c r="AP127" i="16"/>
  <c r="AT127" i="16" s="1"/>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S121" i="16"/>
  <c r="AR121" i="16"/>
  <c r="AV121" i="16" s="1"/>
  <c r="AQ121" i="16"/>
  <c r="AU121" i="16" s="1"/>
  <c r="AP121" i="16"/>
  <c r="AT121" i="16" s="1"/>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R98" i="16"/>
  <c r="AV98" i="16" s="1"/>
  <c r="AQ98" i="16"/>
  <c r="AU98" i="16" s="1"/>
  <c r="AP98" i="16"/>
  <c r="AO98" i="16"/>
  <c r="AS98" i="16" s="1"/>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R81" i="16"/>
  <c r="AV81" i="16" s="1"/>
  <c r="AQ81" i="16"/>
  <c r="AU81" i="16" s="1"/>
  <c r="AP81" i="16"/>
  <c r="AO81" i="16"/>
  <c r="AS81" i="16" s="1"/>
  <c r="AC81" i="16"/>
  <c r="U81" i="16"/>
  <c r="D81" i="16"/>
  <c r="C81" i="16"/>
  <c r="B81" i="16"/>
  <c r="A81" i="16"/>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G70" i="16"/>
  <c r="AK70" i="16" s="1"/>
  <c r="AF70" i="16"/>
  <c r="AJ70" i="16" s="1"/>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G67" i="16"/>
  <c r="AK67" i="16" s="1"/>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S65" i="16"/>
  <c r="AR65" i="16"/>
  <c r="AV65" i="16" s="1"/>
  <c r="AQ65" i="16"/>
  <c r="AU65" i="16" s="1"/>
  <c r="AP65" i="16"/>
  <c r="AT65" i="16" s="1"/>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S62" i="16"/>
  <c r="AR62" i="16"/>
  <c r="AV62" i="16" s="1"/>
  <c r="AQ62" i="16"/>
  <c r="AU62" i="16" s="1"/>
  <c r="AP62" i="16"/>
  <c r="AT62" i="16" s="1"/>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T47" i="16"/>
  <c r="AS47" i="16"/>
  <c r="AR47" i="16"/>
  <c r="AV47" i="16" s="1"/>
  <c r="AQ47" i="16"/>
  <c r="AU47" i="16" s="1"/>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R41" i="16"/>
  <c r="AV41" i="16" s="1"/>
  <c r="AQ41" i="16"/>
  <c r="AU41" i="16" s="1"/>
  <c r="AP41" i="16"/>
  <c r="AT41" i="16" s="1"/>
  <c r="AO41" i="16"/>
  <c r="AS41" i="16" s="1"/>
  <c r="AA41" i="16"/>
  <c r="Z41" i="16"/>
  <c r="U41" i="16"/>
  <c r="D41" i="16"/>
  <c r="C41" i="16"/>
  <c r="B41" i="16"/>
  <c r="A41" i="16"/>
  <c r="AR40" i="16"/>
  <c r="AV40" i="16" s="1"/>
  <c r="AQ40" i="16"/>
  <c r="AU40" i="16" s="1"/>
  <c r="AP40" i="16"/>
  <c r="AT40" i="16" s="1"/>
  <c r="AO40" i="16"/>
  <c r="AS40" i="16" s="1"/>
  <c r="AA40" i="16"/>
  <c r="U40" i="16"/>
  <c r="D40" i="16"/>
  <c r="C40" i="16"/>
  <c r="B40" i="16"/>
  <c r="A40" i="16"/>
  <c r="AU39" i="16"/>
  <c r="AT39" i="16"/>
  <c r="AR39" i="16"/>
  <c r="AV39" i="16" s="1"/>
  <c r="AQ39" i="16"/>
  <c r="AP39" i="16"/>
  <c r="AO39" i="16"/>
  <c r="AS39" i="16" s="1"/>
  <c r="AA39" i="16"/>
  <c r="U39" i="16"/>
  <c r="D39" i="16"/>
  <c r="C39" i="16"/>
  <c r="B39" i="16"/>
  <c r="A39" i="16"/>
  <c r="AA38" i="16"/>
  <c r="U38" i="16"/>
  <c r="D38" i="16"/>
  <c r="C38" i="16"/>
  <c r="B38" i="16"/>
  <c r="A38" i="16"/>
  <c r="AR37" i="16"/>
  <c r="AV37" i="16" s="1"/>
  <c r="AQ37" i="16"/>
  <c r="AU37" i="16" s="1"/>
  <c r="AP37" i="16"/>
  <c r="AT37" i="16" s="1"/>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R32" i="16"/>
  <c r="AQ32" i="16"/>
  <c r="AU32" i="16" s="1"/>
  <c r="AP32" i="16"/>
  <c r="AT32" i="16" s="1"/>
  <c r="AO32" i="16"/>
  <c r="AS32" i="16" s="1"/>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G23" i="16"/>
  <c r="AF23" i="16"/>
  <c r="AJ23" i="16" s="1"/>
  <c r="AE23" i="16"/>
  <c r="AI23" i="16" s="1"/>
  <c r="AD23" i="16"/>
  <c r="AH23" i="16" s="1"/>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U14" i="16"/>
  <c r="D14" i="16"/>
  <c r="C14" i="16"/>
  <c r="B14" i="16"/>
  <c r="A14" i="16"/>
  <c r="U13" i="16"/>
  <c r="D13" i="16"/>
  <c r="C13" i="16"/>
  <c r="B13" i="16"/>
  <c r="A13" i="16"/>
  <c r="AN12" i="16"/>
  <c r="AQ12" i="16" s="1"/>
  <c r="AU12" i="16" s="1"/>
  <c r="U12" i="16"/>
  <c r="D12" i="16"/>
  <c r="C12" i="16"/>
  <c r="B12" i="16"/>
  <c r="A12" i="16"/>
  <c r="AN11" i="16"/>
  <c r="AR11" i="16" s="1"/>
  <c r="AV11" i="16" s="1"/>
  <c r="AA11" i="16"/>
  <c r="U11" i="16"/>
  <c r="D11" i="16"/>
  <c r="C11" i="16"/>
  <c r="B11" i="16"/>
  <c r="A11" i="16"/>
  <c r="AL10" i="16"/>
  <c r="AN108" i="16" s="1"/>
  <c r="U13" i="13" l="1"/>
  <c r="Y12" i="13"/>
  <c r="U97" i="13"/>
  <c r="Y96" i="13"/>
  <c r="M48" i="13"/>
  <c r="Q47" i="13"/>
  <c r="V76" i="13"/>
  <c r="Z75" i="13"/>
  <c r="K6" i="13"/>
  <c r="O5" i="13"/>
  <c r="K27" i="13"/>
  <c r="O26" i="13"/>
  <c r="K48" i="13"/>
  <c r="O47" i="13"/>
  <c r="K69" i="13"/>
  <c r="O68" i="13"/>
  <c r="K90" i="13"/>
  <c r="O89" i="13"/>
  <c r="K111" i="13"/>
  <c r="O110" i="13"/>
  <c r="K132" i="13"/>
  <c r="O131" i="13"/>
  <c r="K153" i="13"/>
  <c r="O152" i="13"/>
  <c r="K174" i="13"/>
  <c r="O173" i="13"/>
  <c r="T13" i="13"/>
  <c r="X12" i="13"/>
  <c r="T34" i="13"/>
  <c r="X33" i="13"/>
  <c r="T55" i="13"/>
  <c r="X54" i="13"/>
  <c r="T76" i="13"/>
  <c r="X75" i="13"/>
  <c r="T97" i="13"/>
  <c r="X96" i="13"/>
  <c r="T118" i="13"/>
  <c r="X117" i="13"/>
  <c r="T139" i="13"/>
  <c r="X138" i="13"/>
  <c r="T160" i="13"/>
  <c r="X159" i="13"/>
  <c r="T181" i="13"/>
  <c r="X180" i="13"/>
  <c r="V160" i="13"/>
  <c r="Z159" i="13"/>
  <c r="N6" i="13"/>
  <c r="R5" i="13"/>
  <c r="N27" i="13"/>
  <c r="R26" i="13"/>
  <c r="N48" i="13"/>
  <c r="R47" i="13"/>
  <c r="N69" i="13"/>
  <c r="R68" i="13"/>
  <c r="N90" i="13"/>
  <c r="R89" i="13"/>
  <c r="N111" i="13"/>
  <c r="R110" i="13"/>
  <c r="N132" i="13"/>
  <c r="R131" i="13"/>
  <c r="N153" i="13"/>
  <c r="R152" i="13"/>
  <c r="N174" i="13"/>
  <c r="R173" i="13"/>
  <c r="W13" i="13"/>
  <c r="AA12" i="13"/>
  <c r="W34" i="13"/>
  <c r="AA33" i="13"/>
  <c r="W55" i="13"/>
  <c r="AA54" i="13"/>
  <c r="W76" i="13"/>
  <c r="AA75" i="13"/>
  <c r="W97" i="13"/>
  <c r="AA96" i="13"/>
  <c r="W118" i="13"/>
  <c r="AA117" i="13"/>
  <c r="W139" i="13"/>
  <c r="AA138" i="13"/>
  <c r="W160" i="13"/>
  <c r="AA159" i="13"/>
  <c r="W181" i="13"/>
  <c r="AA180" i="13"/>
  <c r="K13" i="13"/>
  <c r="O12" i="13"/>
  <c r="K34" i="13"/>
  <c r="O33" i="13"/>
  <c r="K55" i="13"/>
  <c r="O54" i="13"/>
  <c r="K76" i="13"/>
  <c r="O75" i="13"/>
  <c r="K97" i="13"/>
  <c r="O96" i="13"/>
  <c r="K118" i="13"/>
  <c r="O117" i="13"/>
  <c r="K139" i="13"/>
  <c r="O138" i="13"/>
  <c r="K160" i="13"/>
  <c r="O159" i="13"/>
  <c r="K181" i="13"/>
  <c r="O180" i="13"/>
  <c r="T20" i="13"/>
  <c r="X19" i="13"/>
  <c r="T41" i="13"/>
  <c r="X40" i="13"/>
  <c r="T62" i="13"/>
  <c r="X61" i="13"/>
  <c r="T83" i="13"/>
  <c r="X82" i="13"/>
  <c r="T104" i="13"/>
  <c r="X103" i="13"/>
  <c r="T125" i="13"/>
  <c r="X124" i="13"/>
  <c r="T146" i="13"/>
  <c r="X145" i="13"/>
  <c r="T167" i="13"/>
  <c r="X166" i="13"/>
  <c r="U139" i="13"/>
  <c r="Y138" i="13"/>
  <c r="M90" i="13"/>
  <c r="Q90" i="13" s="1"/>
  <c r="Q89" i="13"/>
  <c r="V181" i="13"/>
  <c r="Z180" i="13"/>
  <c r="L13" i="13"/>
  <c r="P12" i="13"/>
  <c r="L55" i="13"/>
  <c r="P54" i="13"/>
  <c r="L76" i="13"/>
  <c r="P75" i="13"/>
  <c r="L97" i="13"/>
  <c r="P96" i="13"/>
  <c r="L118" i="13"/>
  <c r="P117" i="13"/>
  <c r="L139" i="13"/>
  <c r="P138" i="13"/>
  <c r="L181" i="13"/>
  <c r="P180" i="13"/>
  <c r="U41" i="13"/>
  <c r="Y40" i="13"/>
  <c r="U83" i="13"/>
  <c r="Y82" i="13"/>
  <c r="U125" i="13"/>
  <c r="Y124" i="13"/>
  <c r="U167" i="13"/>
  <c r="Y166" i="13"/>
  <c r="L27" i="13"/>
  <c r="P26" i="13"/>
  <c r="M69" i="13"/>
  <c r="Q68" i="13"/>
  <c r="V118" i="13"/>
  <c r="Z117" i="13"/>
  <c r="M13" i="13"/>
  <c r="Q12" i="13"/>
  <c r="M34" i="13"/>
  <c r="Q33" i="13"/>
  <c r="M55" i="13"/>
  <c r="Q55" i="13" s="1"/>
  <c r="Q54" i="13"/>
  <c r="M76" i="13"/>
  <c r="Q75" i="13"/>
  <c r="M97" i="13"/>
  <c r="Q96" i="13"/>
  <c r="M118" i="13"/>
  <c r="Q117" i="13"/>
  <c r="M139" i="13"/>
  <c r="Q139" i="13" s="1"/>
  <c r="Q138" i="13"/>
  <c r="M160" i="13"/>
  <c r="Q159" i="13"/>
  <c r="M181" i="13"/>
  <c r="Q180" i="13"/>
  <c r="V20" i="13"/>
  <c r="Z19" i="13"/>
  <c r="V41" i="13"/>
  <c r="Z40" i="13"/>
  <c r="V62" i="13"/>
  <c r="Z61" i="13"/>
  <c r="V83" i="13"/>
  <c r="Z82" i="13"/>
  <c r="V104" i="13"/>
  <c r="Z103" i="13"/>
  <c r="V125" i="13"/>
  <c r="Z124" i="13"/>
  <c r="V146" i="13"/>
  <c r="Z145" i="13"/>
  <c r="V167" i="13"/>
  <c r="Z166" i="13"/>
  <c r="L69" i="13"/>
  <c r="P68" i="13"/>
  <c r="L153" i="13"/>
  <c r="P152" i="13"/>
  <c r="U181" i="13"/>
  <c r="Y180" i="13"/>
  <c r="M6" i="13"/>
  <c r="Q5" i="13"/>
  <c r="M111" i="13"/>
  <c r="Q110" i="13"/>
  <c r="V34" i="13"/>
  <c r="Z33" i="13"/>
  <c r="N13" i="13"/>
  <c r="R12" i="13"/>
  <c r="N34" i="13"/>
  <c r="R33" i="13"/>
  <c r="N55" i="13"/>
  <c r="R54" i="13"/>
  <c r="N76" i="13"/>
  <c r="R75" i="13"/>
  <c r="N97" i="13"/>
  <c r="R96" i="13"/>
  <c r="N118" i="13"/>
  <c r="R117" i="13"/>
  <c r="N139" i="13"/>
  <c r="R138" i="13"/>
  <c r="N160" i="13"/>
  <c r="R159" i="13"/>
  <c r="N181" i="13"/>
  <c r="R180" i="13"/>
  <c r="W20" i="13"/>
  <c r="AA19" i="13"/>
  <c r="W41" i="13"/>
  <c r="AA40" i="13"/>
  <c r="W62" i="13"/>
  <c r="AA61" i="13"/>
  <c r="W83" i="13"/>
  <c r="AA82" i="13"/>
  <c r="W104" i="13"/>
  <c r="AA103" i="13"/>
  <c r="W125" i="13"/>
  <c r="AA124" i="13"/>
  <c r="W146" i="13"/>
  <c r="AA145" i="13"/>
  <c r="W167" i="13"/>
  <c r="AA166" i="13"/>
  <c r="V97" i="13"/>
  <c r="Z96" i="13"/>
  <c r="K20" i="13"/>
  <c r="O19" i="13"/>
  <c r="K41" i="13"/>
  <c r="O40" i="13"/>
  <c r="K62" i="13"/>
  <c r="O61" i="13"/>
  <c r="K83" i="13"/>
  <c r="O82" i="13"/>
  <c r="K104" i="13"/>
  <c r="O103" i="13"/>
  <c r="K125" i="13"/>
  <c r="O124" i="13"/>
  <c r="K146" i="13"/>
  <c r="O145" i="13"/>
  <c r="K167" i="13"/>
  <c r="O166" i="13"/>
  <c r="T6" i="13"/>
  <c r="X5" i="13"/>
  <c r="T27" i="13"/>
  <c r="X26" i="13"/>
  <c r="T48" i="13"/>
  <c r="X47" i="13"/>
  <c r="T69" i="13"/>
  <c r="X68" i="13"/>
  <c r="T90" i="13"/>
  <c r="X89" i="13"/>
  <c r="T111" i="13"/>
  <c r="X110" i="13"/>
  <c r="T132" i="13"/>
  <c r="X131" i="13"/>
  <c r="T153" i="13"/>
  <c r="X152" i="13"/>
  <c r="T174" i="13"/>
  <c r="X173" i="13"/>
  <c r="U55" i="13"/>
  <c r="Y54" i="13"/>
  <c r="M153" i="13"/>
  <c r="Q152" i="13"/>
  <c r="V139" i="13"/>
  <c r="Z138" i="13"/>
  <c r="J32" i="13"/>
  <c r="L41" i="13"/>
  <c r="P40" i="13"/>
  <c r="L83" i="13"/>
  <c r="P82" i="13"/>
  <c r="L125" i="13"/>
  <c r="P124" i="13"/>
  <c r="L167" i="13"/>
  <c r="P166" i="13"/>
  <c r="U27" i="13"/>
  <c r="Y26" i="13"/>
  <c r="U69" i="13"/>
  <c r="Y68" i="13"/>
  <c r="U111" i="13"/>
  <c r="Y110" i="13"/>
  <c r="U153" i="13"/>
  <c r="Y152" i="13"/>
  <c r="M27" i="13"/>
  <c r="Q26" i="13"/>
  <c r="M132" i="13"/>
  <c r="Q131" i="13"/>
  <c r="V13" i="13"/>
  <c r="Z12" i="13"/>
  <c r="M20" i="13"/>
  <c r="Q20" i="13" s="1"/>
  <c r="Q19" i="13"/>
  <c r="M41" i="13"/>
  <c r="Q41" i="13" s="1"/>
  <c r="Q40" i="13"/>
  <c r="M62" i="13"/>
  <c r="Q62" i="13" s="1"/>
  <c r="Q61" i="13"/>
  <c r="M83" i="13"/>
  <c r="Q82" i="13"/>
  <c r="M104" i="13"/>
  <c r="Q104" i="13" s="1"/>
  <c r="Q103" i="13"/>
  <c r="M125" i="13"/>
  <c r="Q125" i="13" s="1"/>
  <c r="Q124" i="13"/>
  <c r="M146" i="13"/>
  <c r="Q146" i="13" s="1"/>
  <c r="Q145" i="13"/>
  <c r="M167" i="13"/>
  <c r="Q166" i="13"/>
  <c r="V6" i="13"/>
  <c r="Z6" i="13" s="1"/>
  <c r="I6" i="13" s="1"/>
  <c r="Z5" i="13"/>
  <c r="V27" i="13"/>
  <c r="Z26" i="13"/>
  <c r="V48" i="13"/>
  <c r="Z47" i="13"/>
  <c r="V69" i="13"/>
  <c r="Z68" i="13"/>
  <c r="V90" i="13"/>
  <c r="Z89" i="13"/>
  <c r="V111" i="13"/>
  <c r="Z110" i="13"/>
  <c r="V132" i="13"/>
  <c r="Z131" i="13"/>
  <c r="V153" i="13"/>
  <c r="Z152" i="13"/>
  <c r="V174" i="13"/>
  <c r="Z173" i="13"/>
  <c r="L111" i="13"/>
  <c r="P110" i="13"/>
  <c r="M174" i="13"/>
  <c r="Q174" i="13" s="1"/>
  <c r="Q173" i="13"/>
  <c r="V55" i="13"/>
  <c r="Z54" i="13"/>
  <c r="N20" i="13"/>
  <c r="R19" i="13"/>
  <c r="N41" i="13"/>
  <c r="R40" i="13"/>
  <c r="N62" i="13"/>
  <c r="R61" i="13"/>
  <c r="N83" i="13"/>
  <c r="R82" i="13"/>
  <c r="N104" i="13"/>
  <c r="R103" i="13"/>
  <c r="N125" i="13"/>
  <c r="R124" i="13"/>
  <c r="N146" i="13"/>
  <c r="R145" i="13"/>
  <c r="N167" i="13"/>
  <c r="R166" i="13"/>
  <c r="W6" i="13"/>
  <c r="AA5" i="13"/>
  <c r="W27" i="13"/>
  <c r="AA26" i="13"/>
  <c r="W48" i="13"/>
  <c r="AA47" i="13"/>
  <c r="W69" i="13"/>
  <c r="AA68" i="13"/>
  <c r="W90" i="13"/>
  <c r="AA89" i="13"/>
  <c r="W111" i="13"/>
  <c r="AA110" i="13"/>
  <c r="W132" i="13"/>
  <c r="AA131" i="13"/>
  <c r="W153" i="13"/>
  <c r="AA152" i="13"/>
  <c r="W174" i="13"/>
  <c r="AA173" i="13"/>
  <c r="AN85" i="15"/>
  <c r="AR85" i="15" s="1"/>
  <c r="AO120" i="15"/>
  <c r="AS120" i="15" s="1"/>
  <c r="AP127" i="15"/>
  <c r="AT127" i="15" s="1"/>
  <c r="AN78" i="15"/>
  <c r="AR78" i="15" s="1"/>
  <c r="L6" i="13"/>
  <c r="F5" i="13"/>
  <c r="L20" i="13"/>
  <c r="L34" i="13"/>
  <c r="L48" i="13"/>
  <c r="L62" i="13"/>
  <c r="L90" i="13"/>
  <c r="L104" i="13"/>
  <c r="L132" i="13"/>
  <c r="L146" i="13"/>
  <c r="L160" i="13"/>
  <c r="L174" i="13"/>
  <c r="U6" i="13"/>
  <c r="G5" i="13"/>
  <c r="U20" i="13"/>
  <c r="U34" i="13"/>
  <c r="U48" i="13"/>
  <c r="U62" i="13"/>
  <c r="U76" i="13"/>
  <c r="U90" i="13"/>
  <c r="U104" i="13"/>
  <c r="U118" i="13"/>
  <c r="U132" i="13"/>
  <c r="U146" i="13"/>
  <c r="U160" i="13"/>
  <c r="U174" i="13"/>
  <c r="I5" i="13"/>
  <c r="J39" i="13"/>
  <c r="AN80" i="16"/>
  <c r="AO80" i="16" s="1"/>
  <c r="AS80" i="16" s="1"/>
  <c r="BG668" i="17"/>
  <c r="AR12" i="16"/>
  <c r="AV12" i="16" s="1"/>
  <c r="AN14" i="16"/>
  <c r="AN51" i="16"/>
  <c r="AR51" i="16" s="1"/>
  <c r="AV51" i="16" s="1"/>
  <c r="AN86" i="16"/>
  <c r="AR86" i="16" s="1"/>
  <c r="AV86" i="16" s="1"/>
  <c r="AN136" i="17"/>
  <c r="BG672" i="17"/>
  <c r="AP78" i="15"/>
  <c r="AT78" i="15" s="1"/>
  <c r="AO85" i="15"/>
  <c r="AS85" i="15" s="1"/>
  <c r="AO148" i="15"/>
  <c r="AS148" i="15" s="1"/>
  <c r="AO155" i="15"/>
  <c r="AS155" i="15" s="1"/>
  <c r="BG77" i="17"/>
  <c r="AS704" i="17"/>
  <c r="AW713" i="17"/>
  <c r="BG729" i="17"/>
  <c r="AP85" i="15"/>
  <c r="AT85" i="15" s="1"/>
  <c r="AQ148" i="15"/>
  <c r="AU148" i="15" s="1"/>
  <c r="AQ155" i="15"/>
  <c r="AU155" i="15" s="1"/>
  <c r="AO162" i="15"/>
  <c r="AS162" i="15" s="1"/>
  <c r="AN30" i="17"/>
  <c r="AP30" i="17" s="1"/>
  <c r="AT30" i="17" s="1"/>
  <c r="AS107" i="17"/>
  <c r="AS172" i="17"/>
  <c r="AS686" i="17"/>
  <c r="AS700" i="17"/>
  <c r="BG711" i="17"/>
  <c r="AN50" i="17"/>
  <c r="BG139" i="17"/>
  <c r="BG694" i="17"/>
  <c r="AN24" i="17"/>
  <c r="AO127" i="15"/>
  <c r="AS127" i="15" s="1"/>
  <c r="BG49" i="17"/>
  <c r="AP43" i="15"/>
  <c r="AT43" i="15" s="1"/>
  <c r="AQ106" i="15"/>
  <c r="AU106" i="15" s="1"/>
  <c r="AO113" i="15"/>
  <c r="AS113" i="15" s="1"/>
  <c r="J11" i="13"/>
  <c r="J46" i="13"/>
  <c r="J88" i="13"/>
  <c r="J130" i="13"/>
  <c r="J172" i="13"/>
  <c r="J81" i="13"/>
  <c r="J123" i="13"/>
  <c r="J165" i="13"/>
  <c r="J109" i="13"/>
  <c r="J18" i="13"/>
  <c r="J60" i="13"/>
  <c r="J102" i="13"/>
  <c r="J144" i="13"/>
  <c r="J53" i="13"/>
  <c r="J74" i="13"/>
  <c r="J95" i="13"/>
  <c r="J116" i="13"/>
  <c r="J137" i="13"/>
  <c r="J158" i="13"/>
  <c r="J179" i="13"/>
  <c r="J67" i="13"/>
  <c r="J151" i="13"/>
  <c r="S146" i="13"/>
  <c r="S145" i="13"/>
  <c r="S132" i="13"/>
  <c r="S139" i="13"/>
  <c r="S173" i="13"/>
  <c r="S174" i="13"/>
  <c r="S180" i="13"/>
  <c r="S181" i="13"/>
  <c r="S159" i="13"/>
  <c r="S160" i="13"/>
  <c r="S166" i="13"/>
  <c r="S167" i="13"/>
  <c r="AQ78" i="15"/>
  <c r="AU78" i="15" s="1"/>
  <c r="AO141" i="15"/>
  <c r="AS141" i="15" s="1"/>
  <c r="AQ141" i="15"/>
  <c r="AU141" i="15" s="1"/>
  <c r="AO169" i="15"/>
  <c r="AS169" i="15" s="1"/>
  <c r="AP71" i="15"/>
  <c r="AT71" i="15" s="1"/>
  <c r="AP169" i="15"/>
  <c r="AT169" i="15" s="1"/>
  <c r="AQ120" i="15"/>
  <c r="AU120" i="15" s="1"/>
  <c r="AN50" i="15"/>
  <c r="AR50" i="15" s="1"/>
  <c r="AN92" i="15"/>
  <c r="AR92" i="15" s="1"/>
  <c r="AQ113" i="15"/>
  <c r="AU113" i="15" s="1"/>
  <c r="AQ162" i="15"/>
  <c r="AU162" i="15" s="1"/>
  <c r="AO50" i="15"/>
  <c r="AS50" i="15" s="1"/>
  <c r="AO92" i="15"/>
  <c r="AS92" i="15" s="1"/>
  <c r="AO43" i="15"/>
  <c r="AS43" i="15" s="1"/>
  <c r="AQ71" i="15"/>
  <c r="AU71" i="15" s="1"/>
  <c r="AP113" i="15"/>
  <c r="AT113" i="15" s="1"/>
  <c r="AN120" i="15"/>
  <c r="AR120" i="15" s="1"/>
  <c r="AP155" i="15"/>
  <c r="AT155" i="15" s="1"/>
  <c r="AN162" i="15"/>
  <c r="AR162" i="15" s="1"/>
  <c r="AQ43" i="15"/>
  <c r="AU43" i="15" s="1"/>
  <c r="AN127" i="15"/>
  <c r="AR127" i="15" s="1"/>
  <c r="AN169" i="15"/>
  <c r="AR169" i="15" s="1"/>
  <c r="AN134" i="15"/>
  <c r="AR134" i="15" s="1"/>
  <c r="AN176" i="15"/>
  <c r="AR176" i="15" s="1"/>
  <c r="AP50" i="15"/>
  <c r="AT50" i="15" s="1"/>
  <c r="AN57" i="15"/>
  <c r="AR57" i="15" s="1"/>
  <c r="AP92" i="15"/>
  <c r="AT92" i="15" s="1"/>
  <c r="AN99" i="15"/>
  <c r="AR99" i="15" s="1"/>
  <c r="AO134" i="15"/>
  <c r="AS134" i="15" s="1"/>
  <c r="AO176" i="15"/>
  <c r="AS176" i="15" s="1"/>
  <c r="AN29" i="15"/>
  <c r="AR29" i="15" s="1"/>
  <c r="AO57" i="15"/>
  <c r="AS57" i="15" s="1"/>
  <c r="AO99" i="15"/>
  <c r="AS99" i="15" s="1"/>
  <c r="AP134" i="15"/>
  <c r="AT134" i="15" s="1"/>
  <c r="AN141" i="15"/>
  <c r="AR141" i="15" s="1"/>
  <c r="AP176" i="15"/>
  <c r="AT176" i="15" s="1"/>
  <c r="AO29" i="15"/>
  <c r="AS29" i="15" s="1"/>
  <c r="AP57" i="15"/>
  <c r="AT57" i="15" s="1"/>
  <c r="AN64" i="15"/>
  <c r="AR64" i="15" s="1"/>
  <c r="AP99" i="15"/>
  <c r="AT99" i="15" s="1"/>
  <c r="AP29" i="15"/>
  <c r="AT29" i="15" s="1"/>
  <c r="AN36" i="15"/>
  <c r="AR36" i="15" s="1"/>
  <c r="AO64" i="15"/>
  <c r="AS64" i="15" s="1"/>
  <c r="AN106" i="15"/>
  <c r="AR106" i="15" s="1"/>
  <c r="AN148" i="15"/>
  <c r="AR148" i="15" s="1"/>
  <c r="AO36" i="15"/>
  <c r="AS36" i="15" s="1"/>
  <c r="AP64" i="15"/>
  <c r="AT64" i="15" s="1"/>
  <c r="AN71" i="15"/>
  <c r="AR71" i="15" s="1"/>
  <c r="AO106" i="15"/>
  <c r="AS106" i="15" s="1"/>
  <c r="AP36" i="15"/>
  <c r="AT36" i="15" s="1"/>
  <c r="S182" i="13"/>
  <c r="S138" i="13"/>
  <c r="W154" i="11"/>
  <c r="S154" i="13" s="1"/>
  <c r="S124" i="13"/>
  <c r="S125" i="13"/>
  <c r="W148" i="11"/>
  <c r="S147" i="13"/>
  <c r="S161" i="13"/>
  <c r="W162" i="11"/>
  <c r="W169" i="11"/>
  <c r="S168" i="13"/>
  <c r="W176" i="11"/>
  <c r="S175" i="13"/>
  <c r="W127" i="11"/>
  <c r="S126" i="13"/>
  <c r="W134" i="11"/>
  <c r="S133" i="13"/>
  <c r="W184" i="11"/>
  <c r="S183" i="13"/>
  <c r="W119" i="11"/>
  <c r="W141" i="11"/>
  <c r="S152" i="13"/>
  <c r="S117" i="13"/>
  <c r="S131" i="13"/>
  <c r="I4" i="13"/>
  <c r="J4" i="13" s="1"/>
  <c r="I25" i="13"/>
  <c r="J25"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BG670" i="17" s="1"/>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O29" i="17" s="1"/>
  <c r="AN32" i="17"/>
  <c r="AR32" i="17" s="1"/>
  <c r="AN40" i="17"/>
  <c r="AR40" i="17" s="1"/>
  <c r="AV40" i="17" s="1"/>
  <c r="AS49" i="17"/>
  <c r="BG98" i="17"/>
  <c r="AS106" i="17"/>
  <c r="BG107" i="17"/>
  <c r="AJ372" i="17"/>
  <c r="AW676" i="17"/>
  <c r="BG676" i="17" s="1"/>
  <c r="AS683" i="17"/>
  <c r="AW683" i="17"/>
  <c r="BG683" i="17" s="1"/>
  <c r="AW696" i="17"/>
  <c r="AS696" i="17"/>
  <c r="AS689" i="17"/>
  <c r="AS692" i="17"/>
  <c r="AW692" i="17"/>
  <c r="BG692" i="17" s="1"/>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AW658" i="17"/>
  <c r="BG658" i="17" s="1"/>
  <c r="BG700" i="17"/>
  <c r="BG167" i="17"/>
  <c r="BG687" i="17"/>
  <c r="AW688" i="17"/>
  <c r="BG688" i="17" s="1"/>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P22" i="17"/>
  <c r="AT22" i="17" s="1"/>
  <c r="AW86" i="17"/>
  <c r="BG86" i="17" s="1"/>
  <c r="AS86" i="17"/>
  <c r="AO25" i="17"/>
  <c r="AS25"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E157" i="11" s="1"/>
  <c r="AE164" i="11" s="1"/>
  <c r="AE171" i="11" s="1"/>
  <c r="AE178" i="11" s="1"/>
  <c r="AE185"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D157" i="11" s="1"/>
  <c r="AD164" i="11" s="1"/>
  <c r="AD171" i="11" s="1"/>
  <c r="AD178" i="11" s="1"/>
  <c r="AD185"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B178" i="11" s="1"/>
  <c r="AB185"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E156" i="11" s="1"/>
  <c r="AE163" i="11" s="1"/>
  <c r="AE170" i="11" s="1"/>
  <c r="AE177" i="11" s="1"/>
  <c r="AE184"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D156" i="11" s="1"/>
  <c r="AD163" i="11" s="1"/>
  <c r="AD170" i="11" s="1"/>
  <c r="AD177" i="11" s="1"/>
  <c r="AD184"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B177" i="11" s="1"/>
  <c r="AB184"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E155" i="11" s="1"/>
  <c r="AE162" i="11" s="1"/>
  <c r="AE169" i="11" s="1"/>
  <c r="AE176" i="11" s="1"/>
  <c r="AE183"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D155" i="11" s="1"/>
  <c r="AD162" i="11" s="1"/>
  <c r="AD169" i="11" s="1"/>
  <c r="AD176" i="11" s="1"/>
  <c r="AD183"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B176" i="11" s="1"/>
  <c r="AB183"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E154" i="11" s="1"/>
  <c r="AE161" i="11" s="1"/>
  <c r="AE168" i="11" s="1"/>
  <c r="AE175" i="11" s="1"/>
  <c r="AE182"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D154" i="11" s="1"/>
  <c r="AD161" i="11" s="1"/>
  <c r="AD168" i="11" s="1"/>
  <c r="AD175" i="11" s="1"/>
  <c r="AD182"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AB175" i="11" s="1"/>
  <c r="AB182"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E153" i="11" s="1"/>
  <c r="AE160" i="11" s="1"/>
  <c r="AE167" i="11" s="1"/>
  <c r="AE174" i="11" s="1"/>
  <c r="AE181"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D153" i="11" s="1"/>
  <c r="AD160" i="11" s="1"/>
  <c r="AD167" i="11" s="1"/>
  <c r="AD174" i="11" s="1"/>
  <c r="AD181"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E152" i="11" s="1"/>
  <c r="AE159" i="11" s="1"/>
  <c r="AE166" i="11" s="1"/>
  <c r="AE173" i="11" s="1"/>
  <c r="AE180"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D152" i="11" s="1"/>
  <c r="AD159" i="11" s="1"/>
  <c r="AD166" i="11" s="1"/>
  <c r="AD173" i="11" s="1"/>
  <c r="AD180"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B180" i="11" s="1"/>
  <c r="W5" i="11"/>
  <c r="E4" i="11"/>
  <c r="B17" i="11"/>
  <c r="B16" i="11"/>
  <c r="B15" i="11"/>
  <c r="B14" i="11"/>
  <c r="B13" i="11"/>
  <c r="B12"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D53" i="11"/>
  <c r="D53" i="13" s="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M105" i="13" l="1"/>
  <c r="M106" i="13" s="1"/>
  <c r="M21" i="13"/>
  <c r="M126" i="13"/>
  <c r="M147" i="13"/>
  <c r="M42" i="13"/>
  <c r="M175" i="13"/>
  <c r="U35" i="13"/>
  <c r="Y34" i="13"/>
  <c r="M127" i="13"/>
  <c r="Q126" i="13"/>
  <c r="U21" i="13"/>
  <c r="Y20" i="13"/>
  <c r="T28" i="13"/>
  <c r="X27" i="13"/>
  <c r="K84" i="13"/>
  <c r="O83" i="13"/>
  <c r="W147" i="13"/>
  <c r="AA146" i="13"/>
  <c r="M7" i="13"/>
  <c r="Q6" i="13"/>
  <c r="M182" i="13"/>
  <c r="Q181" i="13"/>
  <c r="U168" i="13"/>
  <c r="Y167" i="13"/>
  <c r="L119" i="13"/>
  <c r="P118" i="13"/>
  <c r="T84" i="13"/>
  <c r="X83" i="13"/>
  <c r="K140" i="13"/>
  <c r="O139" i="13"/>
  <c r="K14" i="13"/>
  <c r="O13" i="13"/>
  <c r="W77" i="13"/>
  <c r="AA76" i="13"/>
  <c r="N133" i="13"/>
  <c r="R132" i="13"/>
  <c r="N7" i="13"/>
  <c r="R6" i="13"/>
  <c r="T98" i="13"/>
  <c r="X97" i="13"/>
  <c r="K154" i="13"/>
  <c r="O153" i="13"/>
  <c r="W91" i="13"/>
  <c r="AA90" i="13"/>
  <c r="U154" i="13"/>
  <c r="Y153" i="13"/>
  <c r="L49" i="13"/>
  <c r="P48" i="13"/>
  <c r="T154" i="13"/>
  <c r="X153" i="13"/>
  <c r="W21" i="13"/>
  <c r="AA20" i="13"/>
  <c r="K28" i="13"/>
  <c r="O27" i="13"/>
  <c r="M176" i="13"/>
  <c r="Q175" i="13"/>
  <c r="M140" i="13"/>
  <c r="U175" i="13"/>
  <c r="Y174" i="13"/>
  <c r="L35" i="13"/>
  <c r="P34" i="13"/>
  <c r="W70" i="13"/>
  <c r="AA69" i="13"/>
  <c r="N126" i="13"/>
  <c r="R125" i="13"/>
  <c r="V56" i="13"/>
  <c r="Z55" i="13"/>
  <c r="V112" i="13"/>
  <c r="Z111" i="13"/>
  <c r="M168" i="13"/>
  <c r="Q167" i="13"/>
  <c r="U112" i="13"/>
  <c r="Y111" i="13"/>
  <c r="L42" i="13"/>
  <c r="P41" i="13"/>
  <c r="V126" i="13"/>
  <c r="Z125" i="13"/>
  <c r="M148" i="13"/>
  <c r="Q147" i="13"/>
  <c r="U161" i="13"/>
  <c r="Y160" i="13"/>
  <c r="U7" i="13"/>
  <c r="Y6" i="13"/>
  <c r="L21" i="13"/>
  <c r="P20" i="13"/>
  <c r="T133" i="13"/>
  <c r="X132" i="13"/>
  <c r="T7" i="13"/>
  <c r="X6" i="13"/>
  <c r="K63" i="13"/>
  <c r="O62" i="13"/>
  <c r="W126" i="13"/>
  <c r="AA125" i="13"/>
  <c r="N182" i="13"/>
  <c r="R181" i="13"/>
  <c r="N56" i="13"/>
  <c r="R55" i="13"/>
  <c r="U182" i="13"/>
  <c r="Y181" i="13"/>
  <c r="V105" i="13"/>
  <c r="Z104" i="13"/>
  <c r="M161" i="13"/>
  <c r="Q160" i="13"/>
  <c r="M35" i="13"/>
  <c r="Q34" i="13"/>
  <c r="U126" i="13"/>
  <c r="Y125" i="13"/>
  <c r="L98" i="13"/>
  <c r="P97" i="13"/>
  <c r="U140" i="13"/>
  <c r="Y139" i="13"/>
  <c r="T63" i="13"/>
  <c r="X62" i="13"/>
  <c r="K119" i="13"/>
  <c r="O118" i="13"/>
  <c r="W182" i="13"/>
  <c r="AA181" i="13"/>
  <c r="W56" i="13"/>
  <c r="AA55" i="13"/>
  <c r="N112" i="13"/>
  <c r="R111" i="13"/>
  <c r="V161" i="13"/>
  <c r="Z160" i="13"/>
  <c r="T77" i="13"/>
  <c r="X76" i="13"/>
  <c r="K133" i="13"/>
  <c r="O132" i="13"/>
  <c r="K7" i="13"/>
  <c r="O6" i="13"/>
  <c r="N77" i="13"/>
  <c r="R76" i="13"/>
  <c r="M91" i="13"/>
  <c r="U147" i="13"/>
  <c r="Y146" i="13"/>
  <c r="L175" i="13"/>
  <c r="P174" i="13"/>
  <c r="W175" i="13"/>
  <c r="AA174" i="13"/>
  <c r="W49" i="13"/>
  <c r="AA48" i="13"/>
  <c r="N105" i="13"/>
  <c r="R104" i="13"/>
  <c r="V91" i="13"/>
  <c r="Z90" i="13"/>
  <c r="U70" i="13"/>
  <c r="Y69" i="13"/>
  <c r="T112" i="13"/>
  <c r="X111" i="13"/>
  <c r="V84" i="13"/>
  <c r="Z83" i="13"/>
  <c r="K112" i="13"/>
  <c r="O111" i="13"/>
  <c r="M63" i="13"/>
  <c r="U119" i="13"/>
  <c r="Y118" i="13"/>
  <c r="L147" i="13"/>
  <c r="P146" i="13"/>
  <c r="W154" i="13"/>
  <c r="AA153" i="13"/>
  <c r="W28" i="13"/>
  <c r="AA27" i="13"/>
  <c r="N84" i="13"/>
  <c r="R83" i="13"/>
  <c r="L112" i="13"/>
  <c r="P111" i="13"/>
  <c r="V70" i="13"/>
  <c r="Z69" i="13"/>
  <c r="V14" i="13"/>
  <c r="Z13" i="13"/>
  <c r="U28" i="13"/>
  <c r="Y27" i="13"/>
  <c r="N21" i="13"/>
  <c r="R20" i="13"/>
  <c r="L84" i="13"/>
  <c r="P83" i="13"/>
  <c r="L7" i="13"/>
  <c r="P6" i="13"/>
  <c r="K168" i="13"/>
  <c r="O167" i="13"/>
  <c r="L154" i="13"/>
  <c r="P153" i="13"/>
  <c r="V77" i="13"/>
  <c r="Z76" i="13"/>
  <c r="V7" i="13"/>
  <c r="U105" i="13"/>
  <c r="Y104" i="13"/>
  <c r="L133" i="13"/>
  <c r="P132" i="13"/>
  <c r="M154" i="13"/>
  <c r="Q153" i="13"/>
  <c r="T91" i="13"/>
  <c r="X90" i="13"/>
  <c r="K147" i="13"/>
  <c r="O146" i="13"/>
  <c r="K21" i="13"/>
  <c r="O20" i="13"/>
  <c r="W84" i="13"/>
  <c r="AA83" i="13"/>
  <c r="N140" i="13"/>
  <c r="R139" i="13"/>
  <c r="N14" i="13"/>
  <c r="R13" i="13"/>
  <c r="L70" i="13"/>
  <c r="P69" i="13"/>
  <c r="V63" i="13"/>
  <c r="Z62" i="13"/>
  <c r="M119" i="13"/>
  <c r="Q118" i="13"/>
  <c r="V119" i="13"/>
  <c r="Z118" i="13"/>
  <c r="U42" i="13"/>
  <c r="Y41" i="13"/>
  <c r="L56" i="13"/>
  <c r="P55" i="13"/>
  <c r="T147" i="13"/>
  <c r="X146" i="13"/>
  <c r="T21" i="13"/>
  <c r="X20" i="13"/>
  <c r="K77" i="13"/>
  <c r="O76" i="13"/>
  <c r="W140" i="13"/>
  <c r="AA139" i="13"/>
  <c r="W14" i="13"/>
  <c r="AA13" i="13"/>
  <c r="N70" i="13"/>
  <c r="R69" i="13"/>
  <c r="T161" i="13"/>
  <c r="X160" i="13"/>
  <c r="T35" i="13"/>
  <c r="X34" i="13"/>
  <c r="K91" i="13"/>
  <c r="O90" i="13"/>
  <c r="M49" i="13"/>
  <c r="Q48" i="13"/>
  <c r="N147" i="13"/>
  <c r="R146" i="13"/>
  <c r="L161" i="13"/>
  <c r="P160" i="13"/>
  <c r="V140" i="13"/>
  <c r="Z139" i="13"/>
  <c r="W105" i="13"/>
  <c r="AA104" i="13"/>
  <c r="N35" i="13"/>
  <c r="R34" i="13"/>
  <c r="U84" i="13"/>
  <c r="Y83" i="13"/>
  <c r="T56" i="13"/>
  <c r="X55" i="13"/>
  <c r="M43" i="13"/>
  <c r="Q42" i="13"/>
  <c r="U91" i="13"/>
  <c r="Y90" i="13"/>
  <c r="W133" i="13"/>
  <c r="AA132" i="13"/>
  <c r="W7" i="13"/>
  <c r="AA6" i="13"/>
  <c r="N63" i="13"/>
  <c r="R62" i="13"/>
  <c r="V175" i="13"/>
  <c r="Z174" i="13"/>
  <c r="V49" i="13"/>
  <c r="Z48" i="13"/>
  <c r="M133" i="13"/>
  <c r="Q132" i="13"/>
  <c r="L168" i="13"/>
  <c r="P167" i="13"/>
  <c r="V133" i="13"/>
  <c r="Z132" i="13"/>
  <c r="W35" i="13"/>
  <c r="AA34" i="13"/>
  <c r="U77" i="13"/>
  <c r="Y76" i="13"/>
  <c r="L105" i="13"/>
  <c r="P104" i="13"/>
  <c r="U56" i="13"/>
  <c r="Y55" i="13"/>
  <c r="T70" i="13"/>
  <c r="X69" i="13"/>
  <c r="K126" i="13"/>
  <c r="O125" i="13"/>
  <c r="V98" i="13"/>
  <c r="Z97" i="13"/>
  <c r="W63" i="13"/>
  <c r="AA62" i="13"/>
  <c r="N119" i="13"/>
  <c r="R118" i="13"/>
  <c r="V35" i="13"/>
  <c r="Z34" i="13"/>
  <c r="V168" i="13"/>
  <c r="Z167" i="13"/>
  <c r="V42" i="13"/>
  <c r="Z41" i="13"/>
  <c r="M98" i="13"/>
  <c r="Q97" i="13"/>
  <c r="M70" i="13"/>
  <c r="Q69" i="13"/>
  <c r="L182" i="13"/>
  <c r="P181" i="13"/>
  <c r="L14" i="13"/>
  <c r="P13" i="13"/>
  <c r="T126" i="13"/>
  <c r="X125" i="13"/>
  <c r="K182" i="13"/>
  <c r="O181" i="13"/>
  <c r="K56" i="13"/>
  <c r="O55" i="13"/>
  <c r="W119" i="13"/>
  <c r="AA118" i="13"/>
  <c r="N175" i="13"/>
  <c r="R174" i="13"/>
  <c r="N49" i="13"/>
  <c r="R48" i="13"/>
  <c r="T140" i="13"/>
  <c r="X139" i="13"/>
  <c r="T14" i="13"/>
  <c r="X13" i="13"/>
  <c r="K70" i="13"/>
  <c r="O69" i="13"/>
  <c r="U98" i="13"/>
  <c r="Y97" i="13"/>
  <c r="L63" i="13"/>
  <c r="P62" i="13"/>
  <c r="U133" i="13"/>
  <c r="Y132" i="13"/>
  <c r="K42" i="13"/>
  <c r="O41" i="13"/>
  <c r="N91" i="13"/>
  <c r="R90" i="13"/>
  <c r="M22" i="13"/>
  <c r="Q21" i="13"/>
  <c r="F6" i="13"/>
  <c r="U63" i="13"/>
  <c r="Y62" i="13"/>
  <c r="L91" i="13"/>
  <c r="P90" i="13"/>
  <c r="G6" i="13"/>
  <c r="W112" i="13"/>
  <c r="AA111" i="13"/>
  <c r="N168" i="13"/>
  <c r="R167" i="13"/>
  <c r="N42" i="13"/>
  <c r="R41" i="13"/>
  <c r="V154" i="13"/>
  <c r="Z153" i="13"/>
  <c r="V28" i="13"/>
  <c r="Z27" i="13"/>
  <c r="M84" i="13"/>
  <c r="Q83" i="13"/>
  <c r="M28" i="13"/>
  <c r="Q27" i="13"/>
  <c r="L126" i="13"/>
  <c r="P125" i="13"/>
  <c r="N161" i="13"/>
  <c r="R160" i="13"/>
  <c r="M14" i="13"/>
  <c r="Q13" i="13"/>
  <c r="L77" i="13"/>
  <c r="P76" i="13"/>
  <c r="T168" i="13"/>
  <c r="X167" i="13"/>
  <c r="T42" i="13"/>
  <c r="X41" i="13"/>
  <c r="K98" i="13"/>
  <c r="O97" i="13"/>
  <c r="W161" i="13"/>
  <c r="AA160" i="13"/>
  <c r="T182" i="13"/>
  <c r="X181" i="13"/>
  <c r="M56" i="13"/>
  <c r="U49" i="13"/>
  <c r="Y48" i="13"/>
  <c r="T175" i="13"/>
  <c r="X174" i="13"/>
  <c r="T49" i="13"/>
  <c r="X48" i="13"/>
  <c r="K105" i="13"/>
  <c r="O104" i="13"/>
  <c r="W168" i="13"/>
  <c r="AA167" i="13"/>
  <c r="W42" i="13"/>
  <c r="AA41" i="13"/>
  <c r="N98" i="13"/>
  <c r="R97" i="13"/>
  <c r="M112" i="13"/>
  <c r="Q111" i="13"/>
  <c r="V147" i="13"/>
  <c r="Z146" i="13"/>
  <c r="V21" i="13"/>
  <c r="Z20" i="13"/>
  <c r="M77" i="13"/>
  <c r="Q76" i="13"/>
  <c r="L28" i="13"/>
  <c r="P27" i="13"/>
  <c r="L140" i="13"/>
  <c r="P139" i="13"/>
  <c r="V182" i="13"/>
  <c r="Z181" i="13"/>
  <c r="T105" i="13"/>
  <c r="X104" i="13"/>
  <c r="K161" i="13"/>
  <c r="O160" i="13"/>
  <c r="K35" i="13"/>
  <c r="O34" i="13"/>
  <c r="W98" i="13"/>
  <c r="AA97" i="13"/>
  <c r="N154" i="13"/>
  <c r="R153" i="13"/>
  <c r="N28" i="13"/>
  <c r="R27" i="13"/>
  <c r="T119" i="13"/>
  <c r="X118" i="13"/>
  <c r="K175" i="13"/>
  <c r="O174" i="13"/>
  <c r="K49" i="13"/>
  <c r="O48" i="13"/>
  <c r="U14" i="13"/>
  <c r="Y13" i="13"/>
  <c r="U4" i="11"/>
  <c r="S4" i="11"/>
  <c r="T4" i="11"/>
  <c r="V4" i="11"/>
  <c r="V18" i="11"/>
  <c r="T18" i="11"/>
  <c r="S18" i="11"/>
  <c r="U18" i="11"/>
  <c r="U130" i="11"/>
  <c r="V130" i="11"/>
  <c r="T130" i="11"/>
  <c r="S130" i="11"/>
  <c r="U158" i="11"/>
  <c r="T158" i="11"/>
  <c r="S158" i="11"/>
  <c r="V158" i="11"/>
  <c r="U25" i="11"/>
  <c r="V25" i="11"/>
  <c r="T25" i="11"/>
  <c r="S25" i="11"/>
  <c r="T165" i="11"/>
  <c r="V165" i="11"/>
  <c r="U165" i="11"/>
  <c r="S165" i="11"/>
  <c r="V172" i="11"/>
  <c r="U172" i="11"/>
  <c r="T172" i="11"/>
  <c r="S172" i="11"/>
  <c r="U11" i="11"/>
  <c r="T11" i="11"/>
  <c r="S11" i="11"/>
  <c r="V11" i="11"/>
  <c r="U95" i="11"/>
  <c r="V95" i="11"/>
  <c r="T95" i="11"/>
  <c r="S95" i="11"/>
  <c r="V179" i="11"/>
  <c r="U179" i="11"/>
  <c r="T179" i="11"/>
  <c r="S179" i="11"/>
  <c r="F12" i="11"/>
  <c r="F13" i="11"/>
  <c r="F15" i="11"/>
  <c r="G7" i="11"/>
  <c r="H7" i="11"/>
  <c r="F16" i="11"/>
  <c r="F14" i="11"/>
  <c r="H6" i="11"/>
  <c r="G6" i="11"/>
  <c r="F17" i="11"/>
  <c r="R8" i="11"/>
  <c r="R9" i="11" s="1"/>
  <c r="R10" i="11" s="1"/>
  <c r="F10" i="11" s="1"/>
  <c r="Q7" i="11"/>
  <c r="Q8" i="11" s="1"/>
  <c r="Q9" i="11" s="1"/>
  <c r="F9" i="11" s="1"/>
  <c r="P6" i="11"/>
  <c r="P7" i="11" s="1"/>
  <c r="P8" i="11" s="1"/>
  <c r="F8" i="11" s="1"/>
  <c r="F5" i="11"/>
  <c r="AR57" i="17"/>
  <c r="AV57" i="17" s="1"/>
  <c r="F18" i="11"/>
  <c r="G18" i="11" s="1"/>
  <c r="O19" i="11"/>
  <c r="O20" i="11" s="1"/>
  <c r="O21" i="11" s="1"/>
  <c r="O22" i="11" s="1"/>
  <c r="O23" i="11" s="1"/>
  <c r="O24" i="11" s="1"/>
  <c r="F32" i="11"/>
  <c r="O33" i="11"/>
  <c r="O34" i="11" s="1"/>
  <c r="O35" i="11" s="1"/>
  <c r="O36" i="11" s="1"/>
  <c r="O37" i="11" s="1"/>
  <c r="O38" i="11" s="1"/>
  <c r="F46" i="11"/>
  <c r="G46" i="11" s="1"/>
  <c r="O47" i="11"/>
  <c r="O48" i="11" s="1"/>
  <c r="O49" i="11" s="1"/>
  <c r="O50" i="11" s="1"/>
  <c r="O51" i="11" s="1"/>
  <c r="O52" i="11" s="1"/>
  <c r="F60" i="11"/>
  <c r="G60" i="11" s="1"/>
  <c r="O61" i="11"/>
  <c r="O62" i="11" s="1"/>
  <c r="O63" i="11" s="1"/>
  <c r="O64" i="11" s="1"/>
  <c r="O65" i="11" s="1"/>
  <c r="O66" i="11" s="1"/>
  <c r="F74" i="11"/>
  <c r="G74" i="11" s="1"/>
  <c r="O75" i="11"/>
  <c r="O76" i="11" s="1"/>
  <c r="O77" i="11" s="1"/>
  <c r="O78" i="11" s="1"/>
  <c r="O79" i="11" s="1"/>
  <c r="O80" i="11" s="1"/>
  <c r="F88" i="11"/>
  <c r="O89" i="11"/>
  <c r="O90" i="11" s="1"/>
  <c r="O91" i="11" s="1"/>
  <c r="O92" i="11" s="1"/>
  <c r="O93" i="11" s="1"/>
  <c r="O94" i="11" s="1"/>
  <c r="F102" i="11"/>
  <c r="G102" i="11" s="1"/>
  <c r="O103" i="11"/>
  <c r="O104" i="11" s="1"/>
  <c r="O105" i="11" s="1"/>
  <c r="O106" i="11" s="1"/>
  <c r="O107" i="11" s="1"/>
  <c r="O108" i="11" s="1"/>
  <c r="F116" i="11"/>
  <c r="G116" i="11" s="1"/>
  <c r="O117" i="11"/>
  <c r="O118" i="11" s="1"/>
  <c r="O119" i="11" s="1"/>
  <c r="O120" i="11" s="1"/>
  <c r="O121" i="11" s="1"/>
  <c r="O122" i="11" s="1"/>
  <c r="F130" i="11"/>
  <c r="G130" i="11" s="1"/>
  <c r="O131" i="11"/>
  <c r="O132" i="11" s="1"/>
  <c r="O133" i="11" s="1"/>
  <c r="O134" i="11" s="1"/>
  <c r="O135" i="11" s="1"/>
  <c r="O136" i="11" s="1"/>
  <c r="F144" i="11"/>
  <c r="O145" i="11"/>
  <c r="O146" i="11" s="1"/>
  <c r="O147" i="11" s="1"/>
  <c r="O148" i="11" s="1"/>
  <c r="O149" i="11" s="1"/>
  <c r="O150" i="11" s="1"/>
  <c r="F158" i="11"/>
  <c r="G158" i="11" s="1"/>
  <c r="O159" i="11"/>
  <c r="O160" i="11" s="1"/>
  <c r="O161" i="11" s="1"/>
  <c r="O162" i="11" s="1"/>
  <c r="O163" i="11" s="1"/>
  <c r="O164" i="11" s="1"/>
  <c r="F172" i="11"/>
  <c r="O173" i="11"/>
  <c r="O174" i="11" s="1"/>
  <c r="O175" i="11" s="1"/>
  <c r="O176" i="11" s="1"/>
  <c r="O177" i="11" s="1"/>
  <c r="O178" i="11" s="1"/>
  <c r="AO14" i="16"/>
  <c r="AS14" i="16" s="1"/>
  <c r="AQ14" i="16"/>
  <c r="AU14" i="16" s="1"/>
  <c r="AP14" i="16"/>
  <c r="AT14" i="16" s="1"/>
  <c r="F4" i="11"/>
  <c r="G4" i="11" s="1"/>
  <c r="O5" i="11"/>
  <c r="O6" i="11" s="1"/>
  <c r="O7" i="11" s="1"/>
  <c r="O8" i="11" s="1"/>
  <c r="O9" i="11" s="1"/>
  <c r="O10" i="11" s="1"/>
  <c r="AQ131" i="17"/>
  <c r="AU131" i="17" s="1"/>
  <c r="F11" i="11"/>
  <c r="G11" i="11" s="1"/>
  <c r="O12" i="11"/>
  <c r="O13" i="11" s="1"/>
  <c r="O14" i="11" s="1"/>
  <c r="O15" i="11" s="1"/>
  <c r="O16" i="11" s="1"/>
  <c r="O17" i="11" s="1"/>
  <c r="F25" i="11"/>
  <c r="G25" i="11" s="1"/>
  <c r="O26" i="11"/>
  <c r="O27" i="11" s="1"/>
  <c r="O28" i="11" s="1"/>
  <c r="O29" i="11" s="1"/>
  <c r="O30" i="11" s="1"/>
  <c r="O31" i="11" s="1"/>
  <c r="F39" i="11"/>
  <c r="O40" i="11"/>
  <c r="O41" i="11" s="1"/>
  <c r="O42" i="11" s="1"/>
  <c r="O43" i="11" s="1"/>
  <c r="O44" i="11" s="1"/>
  <c r="O45" i="11" s="1"/>
  <c r="F53" i="11"/>
  <c r="G53" i="11" s="1"/>
  <c r="O54" i="11"/>
  <c r="O55" i="11" s="1"/>
  <c r="O56" i="11" s="1"/>
  <c r="O57" i="11" s="1"/>
  <c r="O58" i="11" s="1"/>
  <c r="O59" i="11" s="1"/>
  <c r="F67" i="11"/>
  <c r="G67" i="11" s="1"/>
  <c r="O68" i="11"/>
  <c r="O69" i="11" s="1"/>
  <c r="O70" i="11" s="1"/>
  <c r="O71" i="11" s="1"/>
  <c r="O72" i="11" s="1"/>
  <c r="O73" i="11" s="1"/>
  <c r="F81" i="11"/>
  <c r="O82" i="11"/>
  <c r="O83" i="11" s="1"/>
  <c r="O84" i="11" s="1"/>
  <c r="O85" i="11" s="1"/>
  <c r="O86" i="11" s="1"/>
  <c r="O87" i="11" s="1"/>
  <c r="F95" i="11"/>
  <c r="G95" i="11" s="1"/>
  <c r="O96" i="11"/>
  <c r="O97" i="11" s="1"/>
  <c r="O98" i="11" s="1"/>
  <c r="O99" i="11" s="1"/>
  <c r="O100" i="11" s="1"/>
  <c r="O101" i="11" s="1"/>
  <c r="F109" i="11"/>
  <c r="G109" i="11" s="1"/>
  <c r="O110" i="11"/>
  <c r="O111" i="11" s="1"/>
  <c r="O112" i="11" s="1"/>
  <c r="O113" i="11" s="1"/>
  <c r="O114" i="11" s="1"/>
  <c r="O115" i="11" s="1"/>
  <c r="F123" i="11"/>
  <c r="G123" i="11" s="1"/>
  <c r="O124" i="11"/>
  <c r="O125" i="11" s="1"/>
  <c r="O126" i="11" s="1"/>
  <c r="O127" i="11" s="1"/>
  <c r="O128" i="11" s="1"/>
  <c r="O129" i="11" s="1"/>
  <c r="F137" i="11"/>
  <c r="G137" i="11" s="1"/>
  <c r="O138" i="11"/>
  <c r="O139" i="11" s="1"/>
  <c r="O140" i="11" s="1"/>
  <c r="O141" i="11" s="1"/>
  <c r="O142" i="11" s="1"/>
  <c r="O143" i="11" s="1"/>
  <c r="F151" i="11"/>
  <c r="G151" i="11" s="1"/>
  <c r="O152" i="11"/>
  <c r="O153" i="11" s="1"/>
  <c r="O154" i="11" s="1"/>
  <c r="O155" i="11" s="1"/>
  <c r="O156" i="11" s="1"/>
  <c r="O157" i="11" s="1"/>
  <c r="F165" i="11"/>
  <c r="O166" i="11"/>
  <c r="O167" i="11" s="1"/>
  <c r="O168" i="11" s="1"/>
  <c r="O169" i="11" s="1"/>
  <c r="O170" i="11" s="1"/>
  <c r="O171" i="11" s="1"/>
  <c r="F179" i="11"/>
  <c r="G179" i="11" s="1"/>
  <c r="O180" i="11"/>
  <c r="O181" i="11" s="1"/>
  <c r="O182" i="11" s="1"/>
  <c r="O183" i="11" s="1"/>
  <c r="O184" i="11" s="1"/>
  <c r="O185" i="11" s="1"/>
  <c r="AQ88" i="17"/>
  <c r="AU88" i="17" s="1"/>
  <c r="B25" i="13"/>
  <c r="B53" i="13"/>
  <c r="B81" i="13"/>
  <c r="B109" i="13"/>
  <c r="B137" i="13"/>
  <c r="B165" i="13"/>
  <c r="B32" i="13"/>
  <c r="B60" i="13"/>
  <c r="B88" i="13"/>
  <c r="B116" i="13"/>
  <c r="B144" i="13"/>
  <c r="B172" i="13"/>
  <c r="B4" i="13"/>
  <c r="B67" i="13"/>
  <c r="B95" i="13"/>
  <c r="B123" i="13"/>
  <c r="B151" i="13"/>
  <c r="B179" i="13"/>
  <c r="B11" i="13"/>
  <c r="B39" i="13"/>
  <c r="B18" i="13"/>
  <c r="B46" i="13"/>
  <c r="B74" i="13"/>
  <c r="B102" i="13"/>
  <c r="B130" i="13"/>
  <c r="B158" i="13"/>
  <c r="W155" i="11"/>
  <c r="S155" i="13" s="1"/>
  <c r="AA158" i="11"/>
  <c r="AA159" i="11" s="1"/>
  <c r="AA160" i="11" s="1"/>
  <c r="AA161" i="11" s="1"/>
  <c r="AA162" i="11" s="1"/>
  <c r="AA163" i="11" s="1"/>
  <c r="AA164" i="11" s="1"/>
  <c r="E158" i="13"/>
  <c r="Y39" i="11"/>
  <c r="C39" i="13"/>
  <c r="Y165" i="11"/>
  <c r="Y166" i="11" s="1"/>
  <c r="Y167" i="11" s="1"/>
  <c r="C165" i="13"/>
  <c r="Z137" i="11"/>
  <c r="Z138" i="11" s="1"/>
  <c r="Z139" i="11" s="1"/>
  <c r="Z140" i="11" s="1"/>
  <c r="Z141" i="11" s="1"/>
  <c r="Z142" i="11" s="1"/>
  <c r="Z143" i="11" s="1"/>
  <c r="D137" i="13"/>
  <c r="Z165" i="11"/>
  <c r="Z166" i="11" s="1"/>
  <c r="Z167" i="11" s="1"/>
  <c r="Z168" i="11" s="1"/>
  <c r="Z169" i="11" s="1"/>
  <c r="Z170" i="11" s="1"/>
  <c r="Z171" i="11" s="1"/>
  <c r="D165" i="13"/>
  <c r="AA172" i="11"/>
  <c r="AA173" i="11" s="1"/>
  <c r="AA174" i="11" s="1"/>
  <c r="AA175" i="11" s="1"/>
  <c r="AA176" i="11" s="1"/>
  <c r="AA177" i="11" s="1"/>
  <c r="AA178" i="11" s="1"/>
  <c r="E172" i="13"/>
  <c r="AA137" i="11"/>
  <c r="AA138" i="11" s="1"/>
  <c r="AA139" i="11" s="1"/>
  <c r="AA140" i="11" s="1"/>
  <c r="AA141" i="11" s="1"/>
  <c r="AA142" i="11" s="1"/>
  <c r="AA143" i="11" s="1"/>
  <c r="E137" i="13"/>
  <c r="Y67" i="11"/>
  <c r="C67" i="13"/>
  <c r="Y18" i="11"/>
  <c r="C18" i="13"/>
  <c r="Y46" i="11"/>
  <c r="C46" i="13"/>
  <c r="Y74" i="11"/>
  <c r="C74" i="13"/>
  <c r="Y102" i="11"/>
  <c r="C102" i="13"/>
  <c r="Y130" i="11"/>
  <c r="Y131" i="11" s="1"/>
  <c r="Y132" i="11" s="1"/>
  <c r="Y133" i="11" s="1"/>
  <c r="C130" i="13"/>
  <c r="Y158" i="11"/>
  <c r="Y159" i="11" s="1"/>
  <c r="Y160" i="11" s="1"/>
  <c r="C158" i="13"/>
  <c r="AA109" i="11"/>
  <c r="AA110" i="11" s="1"/>
  <c r="AA111" i="11" s="1"/>
  <c r="AA112" i="11" s="1"/>
  <c r="AA113" i="11" s="1"/>
  <c r="AA114" i="11" s="1"/>
  <c r="AA115" i="11" s="1"/>
  <c r="E109" i="13"/>
  <c r="AA151" i="11"/>
  <c r="AA152" i="11" s="1"/>
  <c r="AA153" i="11" s="1"/>
  <c r="AA154" i="11" s="1"/>
  <c r="AA155" i="11" s="1"/>
  <c r="AA156" i="11" s="1"/>
  <c r="AA157" i="11" s="1"/>
  <c r="E151" i="13"/>
  <c r="AA123" i="11"/>
  <c r="AA124" i="11" s="1"/>
  <c r="AA125" i="11" s="1"/>
  <c r="AA126" i="11" s="1"/>
  <c r="AA127" i="11" s="1"/>
  <c r="AA128" i="11" s="1"/>
  <c r="AA129" i="11" s="1"/>
  <c r="E123" i="13"/>
  <c r="AA116" i="11"/>
  <c r="AA117" i="11" s="1"/>
  <c r="AA118" i="11" s="1"/>
  <c r="AA119" i="11" s="1"/>
  <c r="AA120" i="11" s="1"/>
  <c r="AA121" i="11" s="1"/>
  <c r="AA122" i="11" s="1"/>
  <c r="E116" i="13"/>
  <c r="Y11" i="11"/>
  <c r="C11" i="13"/>
  <c r="Y137" i="11"/>
  <c r="Y138" i="11" s="1"/>
  <c r="Y139" i="11" s="1"/>
  <c r="C137" i="13"/>
  <c r="Y25" i="11"/>
  <c r="C25" i="13"/>
  <c r="Y53" i="11"/>
  <c r="C53" i="13"/>
  <c r="Y81" i="11"/>
  <c r="C81" i="13"/>
  <c r="Y109" i="11"/>
  <c r="C109" i="13"/>
  <c r="Y123" i="11"/>
  <c r="Y124" i="11" s="1"/>
  <c r="Y125" i="11" s="1"/>
  <c r="C123" i="13"/>
  <c r="Y151" i="11"/>
  <c r="Y152" i="11" s="1"/>
  <c r="Y153" i="11" s="1"/>
  <c r="Y154" i="11" s="1"/>
  <c r="C151" i="13"/>
  <c r="Y179" i="11"/>
  <c r="Y180" i="11" s="1"/>
  <c r="Y181" i="11" s="1"/>
  <c r="Y182" i="11" s="1"/>
  <c r="C179" i="13"/>
  <c r="AA165" i="11"/>
  <c r="AA166" i="11" s="1"/>
  <c r="AA167" i="11" s="1"/>
  <c r="AA168" i="11" s="1"/>
  <c r="AA169" i="11" s="1"/>
  <c r="AA170" i="11" s="1"/>
  <c r="AA171" i="11" s="1"/>
  <c r="E165"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AA130" i="11"/>
  <c r="AA131" i="11" s="1"/>
  <c r="AA132" i="11" s="1"/>
  <c r="AA133" i="11" s="1"/>
  <c r="AA134" i="11" s="1"/>
  <c r="AA135" i="11" s="1"/>
  <c r="AA136" i="11" s="1"/>
  <c r="E130" i="13"/>
  <c r="AA179" i="11"/>
  <c r="AA180" i="11" s="1"/>
  <c r="AA181" i="11" s="1"/>
  <c r="AA182" i="11" s="1"/>
  <c r="AA183" i="11" s="1"/>
  <c r="AA184" i="11" s="1"/>
  <c r="AA185" i="11" s="1"/>
  <c r="E179" i="13"/>
  <c r="Z130" i="11"/>
  <c r="Z131" i="11" s="1"/>
  <c r="Z132" i="11" s="1"/>
  <c r="Z133" i="11" s="1"/>
  <c r="Z134" i="11" s="1"/>
  <c r="Z135" i="11" s="1"/>
  <c r="Z136" i="11" s="1"/>
  <c r="D130" i="13"/>
  <c r="Y32" i="11"/>
  <c r="C32" i="13"/>
  <c r="Y60" i="11"/>
  <c r="C60" i="13"/>
  <c r="Y88" i="11"/>
  <c r="C88" i="13"/>
  <c r="Y116" i="11"/>
  <c r="Y117" i="11" s="1"/>
  <c r="Y118" i="11" s="1"/>
  <c r="Y119" i="11" s="1"/>
  <c r="C116" i="13"/>
  <c r="Y144" i="11"/>
  <c r="Y145" i="11" s="1"/>
  <c r="Y146" i="11" s="1"/>
  <c r="C144" i="13"/>
  <c r="Y172" i="11"/>
  <c r="Y173" i="11" s="1"/>
  <c r="Y174" i="11" s="1"/>
  <c r="C172" i="13"/>
  <c r="AA144" i="11"/>
  <c r="AA145" i="11" s="1"/>
  <c r="AA146" i="11" s="1"/>
  <c r="AA147" i="11" s="1"/>
  <c r="AA148" i="11" s="1"/>
  <c r="AA149" i="11" s="1"/>
  <c r="AA150" i="11" s="1"/>
  <c r="E144" i="13"/>
  <c r="E4" i="13"/>
  <c r="AA5" i="11"/>
  <c r="Y95" i="11"/>
  <c r="C95" i="13"/>
  <c r="Z158" i="11"/>
  <c r="Z159" i="11" s="1"/>
  <c r="Z160" i="11" s="1"/>
  <c r="Z161" i="11" s="1"/>
  <c r="Z162" i="11" s="1"/>
  <c r="Z163" i="11" s="1"/>
  <c r="Z164" i="11" s="1"/>
  <c r="D158" i="13"/>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W149" i="11"/>
  <c r="S148" i="13"/>
  <c r="S5" i="13"/>
  <c r="W6" i="11"/>
  <c r="W7" i="11" s="1"/>
  <c r="W8" i="11" s="1"/>
  <c r="W9" i="11" s="1"/>
  <c r="W10" i="11" s="1"/>
  <c r="W135" i="11"/>
  <c r="S134" i="13"/>
  <c r="W128" i="11"/>
  <c r="S127" i="13"/>
  <c r="W163" i="11"/>
  <c r="S162" i="13"/>
  <c r="W177" i="11"/>
  <c r="S176" i="13"/>
  <c r="W142" i="11"/>
  <c r="S141" i="13"/>
  <c r="S119" i="13"/>
  <c r="W120" i="11"/>
  <c r="W185" i="11"/>
  <c r="S185" i="13" s="1"/>
  <c r="S184" i="13"/>
  <c r="W170" i="11"/>
  <c r="S169" i="13"/>
  <c r="B23" i="11"/>
  <c r="B16" i="13"/>
  <c r="B24" i="11"/>
  <c r="B17" i="13"/>
  <c r="B22" i="11"/>
  <c r="B15" i="13"/>
  <c r="B19" i="11"/>
  <c r="B12" i="13"/>
  <c r="B20" i="11"/>
  <c r="B13" i="13"/>
  <c r="B21" i="11"/>
  <c r="B14" i="13"/>
  <c r="Y5" i="11"/>
  <c r="Y6" i="11" s="1"/>
  <c r="AR22" i="17"/>
  <c r="AV22" i="17" s="1"/>
  <c r="AO131" i="17"/>
  <c r="AW131" i="17" s="1"/>
  <c r="BG131" i="17" s="1"/>
  <c r="AO40" i="17"/>
  <c r="AQ251" i="17"/>
  <c r="AU251" i="17" s="1"/>
  <c r="AP36" i="17"/>
  <c r="AT36" i="17" s="1"/>
  <c r="AR251" i="17"/>
  <c r="AV251" i="17" s="1"/>
  <c r="AQ46" i="17"/>
  <c r="AU46" i="17" s="1"/>
  <c r="AQ17" i="17"/>
  <c r="AU17" i="17" s="1"/>
  <c r="AQ36" i="17"/>
  <c r="AU36" i="17" s="1"/>
  <c r="AO251" i="17"/>
  <c r="AS251" i="17" s="1"/>
  <c r="AR36" i="17"/>
  <c r="AV36" i="17" s="1"/>
  <c r="AO114" i="17"/>
  <c r="AW114" i="17" s="1"/>
  <c r="BG114" i="17" s="1"/>
  <c r="AO23" i="17"/>
  <c r="AW23" i="17" s="1"/>
  <c r="BG23" i="17" s="1"/>
  <c r="AP114" i="17"/>
  <c r="AT114" i="17" s="1"/>
  <c r="AP23" i="17"/>
  <c r="AT23" i="17" s="1"/>
  <c r="AQ114" i="17"/>
  <c r="AU114" i="17" s="1"/>
  <c r="AQ23" i="17"/>
  <c r="AU23" i="17" s="1"/>
  <c r="AO88" i="17"/>
  <c r="AW88" i="17" s="1"/>
  <c r="BG88" i="17" s="1"/>
  <c r="AP88" i="17"/>
  <c r="AT88" i="17" s="1"/>
  <c r="AO17" i="17"/>
  <c r="AW17" i="17" s="1"/>
  <c r="BG17" i="17" s="1"/>
  <c r="AO57" i="17"/>
  <c r="AW57" i="17" s="1"/>
  <c r="BG57" i="17" s="1"/>
  <c r="AP131" i="17"/>
  <c r="AT131" i="17" s="1"/>
  <c r="AO58" i="17"/>
  <c r="AW58" i="17" s="1"/>
  <c r="BG58" i="17" s="1"/>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Q105" i="13" l="1"/>
  <c r="V162" i="13"/>
  <c r="Z161" i="13"/>
  <c r="K176" i="13"/>
  <c r="O175" i="13"/>
  <c r="K162" i="13"/>
  <c r="O161" i="13"/>
  <c r="V22" i="13"/>
  <c r="Z21" i="13"/>
  <c r="K106" i="13"/>
  <c r="O105" i="13"/>
  <c r="V8" i="13"/>
  <c r="Z7" i="13"/>
  <c r="N22" i="13"/>
  <c r="R21" i="13"/>
  <c r="W29" i="13"/>
  <c r="AA28" i="13"/>
  <c r="K134" i="13"/>
  <c r="O133" i="13"/>
  <c r="K120" i="13"/>
  <c r="O119" i="13"/>
  <c r="M162" i="13"/>
  <c r="Q161" i="13"/>
  <c r="K64" i="13"/>
  <c r="O63" i="13"/>
  <c r="M149" i="13"/>
  <c r="Q148" i="13"/>
  <c r="V57" i="13"/>
  <c r="Z56" i="13"/>
  <c r="M29" i="13"/>
  <c r="Q28" i="13"/>
  <c r="V169" i="13"/>
  <c r="Z168" i="13"/>
  <c r="T36" i="13"/>
  <c r="X35" i="13"/>
  <c r="M107" i="13"/>
  <c r="Q106" i="13"/>
  <c r="U141" i="13"/>
  <c r="Y140" i="13"/>
  <c r="K99" i="13"/>
  <c r="O98" i="13"/>
  <c r="L127" i="13"/>
  <c r="P126" i="13"/>
  <c r="N169" i="13"/>
  <c r="R168" i="13"/>
  <c r="N92" i="13"/>
  <c r="R91" i="13"/>
  <c r="T15" i="13"/>
  <c r="X14" i="13"/>
  <c r="K183" i="13"/>
  <c r="O182" i="13"/>
  <c r="V43" i="13"/>
  <c r="Z42" i="13"/>
  <c r="K127" i="13"/>
  <c r="O126" i="13"/>
  <c r="V134" i="13"/>
  <c r="Z133" i="13"/>
  <c r="AA7" i="13"/>
  <c r="I7" i="13" s="1"/>
  <c r="G7" i="13"/>
  <c r="W8" i="13"/>
  <c r="N36" i="13"/>
  <c r="R35" i="13"/>
  <c r="K92" i="13"/>
  <c r="O91" i="13"/>
  <c r="K78" i="13"/>
  <c r="O77" i="13"/>
  <c r="M120" i="13"/>
  <c r="Q119" i="13"/>
  <c r="K22" i="13"/>
  <c r="O21" i="13"/>
  <c r="T113" i="13"/>
  <c r="X112" i="13"/>
  <c r="W176" i="13"/>
  <c r="AA175" i="13"/>
  <c r="K29" i="13"/>
  <c r="O28" i="13"/>
  <c r="K155" i="13"/>
  <c r="O154" i="13"/>
  <c r="K141" i="13"/>
  <c r="O140" i="13"/>
  <c r="W148" i="13"/>
  <c r="AA147" i="13"/>
  <c r="T141" i="13"/>
  <c r="X140" i="13"/>
  <c r="V64" i="13"/>
  <c r="Z63" i="13"/>
  <c r="U183" i="13"/>
  <c r="Y182" i="13"/>
  <c r="T120" i="13"/>
  <c r="X119" i="13"/>
  <c r="T106" i="13"/>
  <c r="X105" i="13"/>
  <c r="V148" i="13"/>
  <c r="Z147" i="13"/>
  <c r="T50" i="13"/>
  <c r="X49" i="13"/>
  <c r="V78" i="13"/>
  <c r="Z77" i="13"/>
  <c r="U29" i="13"/>
  <c r="Y28" i="13"/>
  <c r="W155" i="13"/>
  <c r="AA154" i="13"/>
  <c r="T78" i="13"/>
  <c r="X77" i="13"/>
  <c r="T64" i="13"/>
  <c r="X63" i="13"/>
  <c r="V106" i="13"/>
  <c r="Z105" i="13"/>
  <c r="T8" i="13"/>
  <c r="X7" i="13"/>
  <c r="V127" i="13"/>
  <c r="Z126" i="13"/>
  <c r="N127" i="13"/>
  <c r="R126" i="13"/>
  <c r="T71" i="13"/>
  <c r="X70" i="13"/>
  <c r="K85" i="13"/>
  <c r="O84" i="13"/>
  <c r="M113" i="13"/>
  <c r="Q112" i="13"/>
  <c r="L155" i="13"/>
  <c r="P154" i="13"/>
  <c r="V15" i="13"/>
  <c r="Z14" i="13"/>
  <c r="L148" i="13"/>
  <c r="P147" i="13"/>
  <c r="T169" i="13"/>
  <c r="X168" i="13"/>
  <c r="M85" i="13"/>
  <c r="Q84" i="13"/>
  <c r="U134" i="13"/>
  <c r="Y133" i="13"/>
  <c r="N50" i="13"/>
  <c r="R49" i="13"/>
  <c r="L15" i="13"/>
  <c r="P14" i="13"/>
  <c r="V36" i="13"/>
  <c r="Z35" i="13"/>
  <c r="U57" i="13"/>
  <c r="Y56" i="13"/>
  <c r="M134" i="13"/>
  <c r="Q133" i="13"/>
  <c r="U92" i="13"/>
  <c r="Y91" i="13"/>
  <c r="V141" i="13"/>
  <c r="Z140" i="13"/>
  <c r="T162" i="13"/>
  <c r="X161" i="13"/>
  <c r="T148" i="13"/>
  <c r="X147" i="13"/>
  <c r="L71" i="13"/>
  <c r="P70" i="13"/>
  <c r="T92" i="13"/>
  <c r="X91" i="13"/>
  <c r="U71" i="13"/>
  <c r="Y70" i="13"/>
  <c r="U148" i="13"/>
  <c r="Y147" i="13"/>
  <c r="T155" i="13"/>
  <c r="X154" i="13"/>
  <c r="R7" i="13"/>
  <c r="N8" i="13"/>
  <c r="F7" i="13"/>
  <c r="L120" i="13"/>
  <c r="P119" i="13"/>
  <c r="T29" i="13"/>
  <c r="X28" i="13"/>
  <c r="T134" i="13"/>
  <c r="X133" i="13"/>
  <c r="N155" i="13"/>
  <c r="R154" i="13"/>
  <c r="L141" i="13"/>
  <c r="P140" i="13"/>
  <c r="N99" i="13"/>
  <c r="R98" i="13"/>
  <c r="U50" i="13"/>
  <c r="Y49" i="13"/>
  <c r="L92" i="13"/>
  <c r="P91" i="13"/>
  <c r="K169" i="13"/>
  <c r="O168" i="13"/>
  <c r="V71" i="13"/>
  <c r="Z70" i="13"/>
  <c r="U120" i="13"/>
  <c r="Y119" i="13"/>
  <c r="M92" i="13"/>
  <c r="Q91" i="13"/>
  <c r="N113" i="13"/>
  <c r="R112" i="13"/>
  <c r="L99" i="13"/>
  <c r="P98" i="13"/>
  <c r="N57" i="13"/>
  <c r="R56" i="13"/>
  <c r="L22" i="13"/>
  <c r="P21" i="13"/>
  <c r="U113" i="13"/>
  <c r="Y112" i="13"/>
  <c r="L36" i="13"/>
  <c r="P35" i="13"/>
  <c r="W134" i="13"/>
  <c r="AA133" i="13"/>
  <c r="T99" i="13"/>
  <c r="X98" i="13"/>
  <c r="N29" i="13"/>
  <c r="R28" i="13"/>
  <c r="M57" i="13"/>
  <c r="Q56" i="13"/>
  <c r="L78" i="13"/>
  <c r="P77" i="13"/>
  <c r="V29" i="13"/>
  <c r="Z28" i="13"/>
  <c r="L64" i="13"/>
  <c r="P63" i="13"/>
  <c r="N176" i="13"/>
  <c r="R175" i="13"/>
  <c r="L183" i="13"/>
  <c r="P182" i="13"/>
  <c r="N120" i="13"/>
  <c r="R119" i="13"/>
  <c r="L106" i="13"/>
  <c r="P105" i="13"/>
  <c r="V50" i="13"/>
  <c r="Z49" i="13"/>
  <c r="M44" i="13"/>
  <c r="Q43" i="13"/>
  <c r="L162" i="13"/>
  <c r="P161" i="13"/>
  <c r="N71" i="13"/>
  <c r="R70" i="13"/>
  <c r="L57" i="13"/>
  <c r="P56" i="13"/>
  <c r="N15" i="13"/>
  <c r="R14" i="13"/>
  <c r="M155" i="13"/>
  <c r="Q154" i="13"/>
  <c r="M64" i="13"/>
  <c r="Q63" i="13"/>
  <c r="V92" i="13"/>
  <c r="Z91" i="13"/>
  <c r="L50" i="13"/>
  <c r="P49" i="13"/>
  <c r="N134" i="13"/>
  <c r="R133" i="13"/>
  <c r="U169" i="13"/>
  <c r="Y168" i="13"/>
  <c r="U22" i="13"/>
  <c r="Y21" i="13"/>
  <c r="K43" i="13"/>
  <c r="O42" i="13"/>
  <c r="T22" i="13"/>
  <c r="X21" i="13"/>
  <c r="U15" i="13"/>
  <c r="G15" i="13" s="1"/>
  <c r="Y14" i="13"/>
  <c r="W99" i="13"/>
  <c r="AA98" i="13"/>
  <c r="L29" i="13"/>
  <c r="P28" i="13"/>
  <c r="W43" i="13"/>
  <c r="AA42" i="13"/>
  <c r="U64" i="13"/>
  <c r="Y63" i="13"/>
  <c r="L8" i="13"/>
  <c r="P7" i="13"/>
  <c r="L113" i="13"/>
  <c r="P112" i="13"/>
  <c r="N78" i="13"/>
  <c r="R77" i="13"/>
  <c r="W57" i="13"/>
  <c r="AA56" i="13"/>
  <c r="U127" i="13"/>
  <c r="Y126" i="13"/>
  <c r="N183" i="13"/>
  <c r="R182" i="13"/>
  <c r="U8" i="13"/>
  <c r="Y7" i="13"/>
  <c r="M169" i="13"/>
  <c r="Q168" i="13"/>
  <c r="U176" i="13"/>
  <c r="Y175" i="13"/>
  <c r="T43" i="13"/>
  <c r="X42" i="13"/>
  <c r="L169" i="13"/>
  <c r="P168" i="13"/>
  <c r="K148" i="13"/>
  <c r="O147" i="13"/>
  <c r="L43" i="13"/>
  <c r="P42" i="13"/>
  <c r="T183" i="13"/>
  <c r="X182" i="13"/>
  <c r="M15" i="13"/>
  <c r="Q14" i="13"/>
  <c r="V155" i="13"/>
  <c r="Z154" i="13"/>
  <c r="U99" i="13"/>
  <c r="Y98" i="13"/>
  <c r="W120" i="13"/>
  <c r="AA119" i="13"/>
  <c r="M71" i="13"/>
  <c r="Q70" i="13"/>
  <c r="W64" i="13"/>
  <c r="AA63" i="13"/>
  <c r="U78" i="13"/>
  <c r="Y77" i="13"/>
  <c r="V176" i="13"/>
  <c r="Z175" i="13"/>
  <c r="T57" i="13"/>
  <c r="X56" i="13"/>
  <c r="N148" i="13"/>
  <c r="R147" i="13"/>
  <c r="W15" i="13"/>
  <c r="AA14" i="13"/>
  <c r="I14" i="13" s="1"/>
  <c r="U43" i="13"/>
  <c r="Y42" i="13"/>
  <c r="N141" i="13"/>
  <c r="R140" i="13"/>
  <c r="L134" i="13"/>
  <c r="P133" i="13"/>
  <c r="K113" i="13"/>
  <c r="O112" i="13"/>
  <c r="N106" i="13"/>
  <c r="R105" i="13"/>
  <c r="M141" i="13"/>
  <c r="Q140" i="13"/>
  <c r="U155" i="13"/>
  <c r="Y154" i="13"/>
  <c r="W78" i="13"/>
  <c r="AA77" i="13"/>
  <c r="M183" i="13"/>
  <c r="Q182" i="13"/>
  <c r="M128" i="13"/>
  <c r="Q127" i="13"/>
  <c r="T127" i="13"/>
  <c r="X126" i="13"/>
  <c r="T85" i="13"/>
  <c r="X84" i="13"/>
  <c r="V183" i="13"/>
  <c r="Z182" i="13"/>
  <c r="T176" i="13"/>
  <c r="X175" i="13"/>
  <c r="W71" i="13"/>
  <c r="AA70" i="13"/>
  <c r="K50" i="13"/>
  <c r="O49" i="13"/>
  <c r="K36" i="13"/>
  <c r="O35" i="13"/>
  <c r="M78" i="13"/>
  <c r="Q77" i="13"/>
  <c r="W169" i="13"/>
  <c r="AA168" i="13"/>
  <c r="L85" i="13"/>
  <c r="P84" i="13"/>
  <c r="N85" i="13"/>
  <c r="R84" i="13"/>
  <c r="K8" i="13"/>
  <c r="O7" i="13"/>
  <c r="W183" i="13"/>
  <c r="AA182" i="13"/>
  <c r="M36" i="13"/>
  <c r="Q35" i="13"/>
  <c r="W127" i="13"/>
  <c r="AA126" i="13"/>
  <c r="U162" i="13"/>
  <c r="Y161" i="13"/>
  <c r="V113" i="13"/>
  <c r="Z112" i="13"/>
  <c r="W113" i="13"/>
  <c r="AA112" i="13"/>
  <c r="W106" i="13"/>
  <c r="AA105" i="13"/>
  <c r="L176" i="13"/>
  <c r="P175" i="13"/>
  <c r="W22" i="13"/>
  <c r="AA21" i="13"/>
  <c r="W162" i="13"/>
  <c r="AA161" i="13"/>
  <c r="N162" i="13"/>
  <c r="R161" i="13"/>
  <c r="N43" i="13"/>
  <c r="R42" i="13"/>
  <c r="M23" i="13"/>
  <c r="Q22" i="13"/>
  <c r="K71" i="13"/>
  <c r="O70" i="13"/>
  <c r="K57" i="13"/>
  <c r="O56" i="13"/>
  <c r="M99" i="13"/>
  <c r="Q98" i="13"/>
  <c r="V99" i="13"/>
  <c r="Z98" i="13"/>
  <c r="W36" i="13"/>
  <c r="AA35" i="13"/>
  <c r="N64" i="13"/>
  <c r="R63" i="13"/>
  <c r="U85" i="13"/>
  <c r="Y84" i="13"/>
  <c r="M50" i="13"/>
  <c r="Q49" i="13"/>
  <c r="W141" i="13"/>
  <c r="AA140" i="13"/>
  <c r="V120" i="13"/>
  <c r="Z119" i="13"/>
  <c r="W85" i="13"/>
  <c r="AA84" i="13"/>
  <c r="U106" i="13"/>
  <c r="Y105" i="13"/>
  <c r="V85" i="13"/>
  <c r="Z84" i="13"/>
  <c r="W50" i="13"/>
  <c r="AA49" i="13"/>
  <c r="M177" i="13"/>
  <c r="Q176" i="13"/>
  <c r="W92" i="13"/>
  <c r="AA91" i="13"/>
  <c r="K15" i="13"/>
  <c r="O14" i="13"/>
  <c r="M8" i="13"/>
  <c r="Q7" i="13"/>
  <c r="U36" i="13"/>
  <c r="Y35" i="13"/>
  <c r="H60" i="11"/>
  <c r="H11" i="11"/>
  <c r="H74" i="11"/>
  <c r="H158" i="11"/>
  <c r="H14" i="11"/>
  <c r="G14" i="11"/>
  <c r="F23" i="11"/>
  <c r="G16" i="11"/>
  <c r="H16" i="11"/>
  <c r="F21" i="11"/>
  <c r="H15" i="11"/>
  <c r="G15" i="11"/>
  <c r="F20" i="11"/>
  <c r="H8" i="11"/>
  <c r="G8" i="11"/>
  <c r="H17" i="11"/>
  <c r="G17" i="11"/>
  <c r="F24" i="11"/>
  <c r="F19" i="11"/>
  <c r="H9" i="11"/>
  <c r="G9" i="11"/>
  <c r="G13" i="11"/>
  <c r="H13" i="11"/>
  <c r="H10" i="11"/>
  <c r="G10" i="11"/>
  <c r="G12" i="11"/>
  <c r="H12" i="11"/>
  <c r="F22" i="11"/>
  <c r="H116" i="11"/>
  <c r="H18" i="11"/>
  <c r="H102" i="11"/>
  <c r="I13" i="13"/>
  <c r="G13" i="13"/>
  <c r="F13" i="13"/>
  <c r="H13" i="13"/>
  <c r="H46" i="11"/>
  <c r="F12" i="13"/>
  <c r="G12" i="13"/>
  <c r="H12" i="13"/>
  <c r="I12" i="13"/>
  <c r="F15" i="13"/>
  <c r="H130" i="11"/>
  <c r="F14" i="13"/>
  <c r="G14" i="13"/>
  <c r="H14" i="13"/>
  <c r="H137" i="11"/>
  <c r="G5" i="11"/>
  <c r="H5" i="11"/>
  <c r="P9" i="11"/>
  <c r="P10" i="11" s="1"/>
  <c r="Q10" i="11"/>
  <c r="H179" i="11"/>
  <c r="H25" i="11"/>
  <c r="H4" i="11"/>
  <c r="H123" i="11"/>
  <c r="H67" i="11"/>
  <c r="H144" i="11"/>
  <c r="G144" i="11"/>
  <c r="H88" i="11"/>
  <c r="G88" i="11"/>
  <c r="H32" i="11"/>
  <c r="G32" i="11"/>
  <c r="H165" i="11"/>
  <c r="G165" i="11"/>
  <c r="H172" i="11"/>
  <c r="G172" i="11"/>
  <c r="H39" i="11"/>
  <c r="G39" i="11"/>
  <c r="H109" i="11"/>
  <c r="H53" i="11"/>
  <c r="H81" i="11"/>
  <c r="G81" i="11"/>
  <c r="AS88" i="17"/>
  <c r="BG29" i="17"/>
  <c r="AS131" i="17"/>
  <c r="AW251" i="17"/>
  <c r="BG251" i="17" s="1"/>
  <c r="H151" i="11"/>
  <c r="H95" i="11"/>
  <c r="W156" i="11"/>
  <c r="S156" i="13" s="1"/>
  <c r="C145" i="11"/>
  <c r="C145" i="13" s="1"/>
  <c r="C180" i="11"/>
  <c r="C180" i="13" s="1"/>
  <c r="C138" i="11"/>
  <c r="C138" i="13" s="1"/>
  <c r="C159" i="11"/>
  <c r="C159" i="13" s="1"/>
  <c r="C131" i="11"/>
  <c r="C131" i="13" s="1"/>
  <c r="C133" i="11"/>
  <c r="C133" i="13" s="1"/>
  <c r="C166" i="11"/>
  <c r="C166" i="13" s="1"/>
  <c r="C124" i="11"/>
  <c r="C124" i="13" s="1"/>
  <c r="C5" i="11"/>
  <c r="C5" i="13" s="1"/>
  <c r="AA6" i="11"/>
  <c r="AA7" i="11" s="1"/>
  <c r="AA8" i="11" s="1"/>
  <c r="AA9" i="11" s="1"/>
  <c r="AA10" i="11" s="1"/>
  <c r="C152" i="11"/>
  <c r="C152" i="13" s="1"/>
  <c r="C119" i="11"/>
  <c r="C119" i="13" s="1"/>
  <c r="C117" i="11"/>
  <c r="C117" i="13" s="1"/>
  <c r="C173" i="11"/>
  <c r="C173" i="13" s="1"/>
  <c r="W150" i="11"/>
  <c r="S150" i="13" s="1"/>
  <c r="S149" i="13"/>
  <c r="W121" i="11"/>
  <c r="S120" i="13"/>
  <c r="S163" i="13"/>
  <c r="W164" i="11"/>
  <c r="S164" i="13" s="1"/>
  <c r="W171" i="11"/>
  <c r="S171" i="13" s="1"/>
  <c r="S170" i="13"/>
  <c r="S177" i="13"/>
  <c r="W178" i="11"/>
  <c r="S178" i="13" s="1"/>
  <c r="W129" i="11"/>
  <c r="S129" i="13" s="1"/>
  <c r="S128" i="13"/>
  <c r="W136" i="11"/>
  <c r="S136" i="13" s="1"/>
  <c r="S135" i="13"/>
  <c r="W143" i="11"/>
  <c r="S143" i="13" s="1"/>
  <c r="S142"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BG201" i="17" s="1"/>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BG507" i="17" s="1"/>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BG750" i="17" s="1"/>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BG645" i="17" s="1"/>
  <c r="AS645" i="17"/>
  <c r="AS477" i="17"/>
  <c r="AW477" i="17"/>
  <c r="BG477" i="17" s="1"/>
  <c r="AS370" i="17"/>
  <c r="AW370" i="17"/>
  <c r="BG370" i="17" s="1"/>
  <c r="AW288" i="17"/>
  <c r="BG288" i="17" s="1"/>
  <c r="AS288" i="17"/>
  <c r="AS215" i="17"/>
  <c r="AW215" i="17"/>
  <c r="BG215" i="17" s="1"/>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BG501" i="17" s="1"/>
  <c r="AW530" i="17"/>
  <c r="BG530" i="17" s="1"/>
  <c r="AS530" i="17"/>
  <c r="AS470" i="17"/>
  <c r="AW470" i="17"/>
  <c r="BG470" i="17" s="1"/>
  <c r="AW365" i="17"/>
  <c r="BG365" i="17" s="1"/>
  <c r="AS365" i="17"/>
  <c r="AS385" i="17"/>
  <c r="AW385" i="17"/>
  <c r="BG385" i="17" s="1"/>
  <c r="AW155" i="17"/>
  <c r="BG155" i="17" s="1"/>
  <c r="AS155" i="17"/>
  <c r="AS195" i="17"/>
  <c r="AW195" i="17"/>
  <c r="BG195" i="17" s="1"/>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BG588" i="17" s="1"/>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BG898" i="17" s="1"/>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BG850" i="17" s="1"/>
  <c r="AS850" i="17"/>
  <c r="AS649" i="17"/>
  <c r="AW649" i="17"/>
  <c r="BG649" i="17" s="1"/>
  <c r="AW646" i="17"/>
  <c r="AS646" i="17"/>
  <c r="AW677" i="17"/>
  <c r="BG677" i="17" s="1"/>
  <c r="AS677" i="17"/>
  <c r="AS347" i="17"/>
  <c r="AW347" i="17"/>
  <c r="BG347" i="17" s="1"/>
  <c r="BG498" i="17"/>
  <c r="AW373" i="17"/>
  <c r="BG373" i="17" s="1"/>
  <c r="AS373" i="17"/>
  <c r="BG209" i="17"/>
  <c r="BG903" i="17"/>
  <c r="BG879" i="17"/>
  <c r="BG642" i="17"/>
  <c r="AW581" i="17"/>
  <c r="BG581" i="17" s="1"/>
  <c r="AS581" i="17"/>
  <c r="AW269" i="17"/>
  <c r="BG269" i="17" s="1"/>
  <c r="AS269" i="17"/>
  <c r="AS802" i="17"/>
  <c r="AW802" i="17"/>
  <c r="BG802" i="17" s="1"/>
  <c r="AS395" i="17"/>
  <c r="AW395" i="17"/>
  <c r="BG395" i="17" s="1"/>
  <c r="AS328" i="17"/>
  <c r="AW328" i="17"/>
  <c r="BG328" i="17" s="1"/>
  <c r="AW803" i="17"/>
  <c r="BG803" i="17" s="1"/>
  <c r="AS803" i="17"/>
  <c r="AW518" i="17"/>
  <c r="BG518" i="17" s="1"/>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BG872" i="17" s="1"/>
  <c r="AW833" i="17"/>
  <c r="BG833" i="17" s="1"/>
  <c r="AS833" i="17"/>
  <c r="AS635" i="17"/>
  <c r="AW635" i="17"/>
  <c r="BG635" i="17" s="1"/>
  <c r="AS621" i="17"/>
  <c r="AW621" i="17"/>
  <c r="AW443" i="17"/>
  <c r="AS443" i="17"/>
  <c r="AW448" i="17"/>
  <c r="BG448" i="17" s="1"/>
  <c r="AS448" i="17"/>
  <c r="AW157" i="17"/>
  <c r="BG157" i="17" s="1"/>
  <c r="AS157" i="17"/>
  <c r="AS200" i="17"/>
  <c r="AW200"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BG648" i="17" s="1"/>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AS338" i="17"/>
  <c r="AW338" i="17"/>
  <c r="BG338" i="17" s="1"/>
  <c r="AS71" i="17"/>
  <c r="AW71" i="17"/>
  <c r="BG71" i="17" s="1"/>
  <c r="AS859" i="17"/>
  <c r="AW859" i="17"/>
  <c r="BG859" i="17" s="1"/>
  <c r="AW511" i="17"/>
  <c r="BG511" i="17" s="1"/>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586" i="17"/>
  <c r="AS495" i="17"/>
  <c r="AW495" i="17"/>
  <c r="BG495" i="17" s="1"/>
  <c r="AS414" i="17"/>
  <c r="AW414" i="17"/>
  <c r="BG414" i="17" s="1"/>
  <c r="BG862" i="17"/>
  <c r="AS608" i="17"/>
  <c r="AW608" i="17"/>
  <c r="BG608" i="17" s="1"/>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BG398" i="17" s="1"/>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BG424" i="17" s="1"/>
  <c r="AS424" i="17"/>
  <c r="AW321" i="17"/>
  <c r="BG321" i="17" s="1"/>
  <c r="AS321" i="17"/>
  <c r="AS190" i="17"/>
  <c r="AW190" i="17"/>
  <c r="BG190" i="17" s="1"/>
  <c r="AW472" i="17"/>
  <c r="BG472" i="17" s="1"/>
  <c r="AS472" i="17"/>
  <c r="AS225" i="17"/>
  <c r="AW225" i="17"/>
  <c r="BG225" i="17" s="1"/>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BG343" i="17" s="1"/>
  <c r="AS343" i="17"/>
  <c r="AW279" i="17"/>
  <c r="BG279" i="17" s="1"/>
  <c r="AS279" i="17"/>
  <c r="AW242" i="17"/>
  <c r="BG242" i="17" s="1"/>
  <c r="AS242" i="17"/>
  <c r="AW272" i="17"/>
  <c r="BG272" i="17" s="1"/>
  <c r="AS272" i="17"/>
  <c r="AW866" i="17"/>
  <c r="BG866" i="17" s="1"/>
  <c r="AS866" i="17"/>
  <c r="AW632" i="17"/>
  <c r="BG632" i="17" s="1"/>
  <c r="AS632"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AW306" i="17"/>
  <c r="BG306" i="17" s="1"/>
  <c r="AS306" i="17"/>
  <c r="AS237" i="17"/>
  <c r="AW237" i="17"/>
  <c r="BG237" i="17" s="1"/>
  <c r="AW880" i="17"/>
  <c r="BG880" i="17" s="1"/>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BG509" i="17" s="1"/>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BG231" i="17" s="1"/>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897" i="17"/>
  <c r="AS762" i="17"/>
  <c r="AW762" i="17"/>
  <c r="BG762" i="17" s="1"/>
  <c r="AW568" i="17"/>
  <c r="BG568" i="17" s="1"/>
  <c r="AS568" i="17"/>
  <c r="BG412" i="17"/>
  <c r="AW51" i="17"/>
  <c r="BG51" i="17" s="1"/>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AW857" i="17"/>
  <c r="BG857" i="17" s="1"/>
  <c r="AS857" i="17"/>
  <c r="AS573" i="17"/>
  <c r="AW573" i="17"/>
  <c r="BG573" i="17" s="1"/>
  <c r="AS371" i="17"/>
  <c r="AW371" i="17"/>
  <c r="BG371" i="17" s="1"/>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24" i="17"/>
  <c r="AW807" i="17"/>
  <c r="BG807" i="17" s="1"/>
  <c r="AS807" i="17"/>
  <c r="AW355" i="17"/>
  <c r="BG355" i="17" s="1"/>
  <c r="AS355" i="17"/>
  <c r="I6"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83" i="11"/>
  <c r="C183" i="11" s="1"/>
  <c r="C183" i="13" s="1"/>
  <c r="C182" i="11"/>
  <c r="C182" i="13" s="1"/>
  <c r="Y161" i="11"/>
  <c r="C161" i="11" s="1"/>
  <c r="C161" i="13" s="1"/>
  <c r="Y155" i="11"/>
  <c r="C155" i="11" s="1"/>
  <c r="C155" i="13" s="1"/>
  <c r="C154" i="11"/>
  <c r="C154" i="13" s="1"/>
  <c r="Y168" i="11"/>
  <c r="C168" i="11" s="1"/>
  <c r="C168" i="13" s="1"/>
  <c r="Z6" i="11"/>
  <c r="Y175" i="11"/>
  <c r="Y126" i="11"/>
  <c r="C126" i="11" s="1"/>
  <c r="C126" i="13" s="1"/>
  <c r="Y147" i="11"/>
  <c r="C147" i="11" s="1"/>
  <c r="C147" i="13" s="1"/>
  <c r="Y140" i="11"/>
  <c r="C140" i="11" s="1"/>
  <c r="C140" i="13" s="1"/>
  <c r="Y120" i="11"/>
  <c r="C120" i="11" s="1"/>
  <c r="C120" i="13" s="1"/>
  <c r="Y134" i="11"/>
  <c r="C134" i="11" s="1"/>
  <c r="C134" i="13" s="1"/>
  <c r="V65" i="13" l="1"/>
  <c r="Z64" i="13"/>
  <c r="Y148" i="13"/>
  <c r="U149" i="13"/>
  <c r="V142" i="13"/>
  <c r="Z141" i="13"/>
  <c r="N51" i="13"/>
  <c r="R50" i="13"/>
  <c r="L156" i="13"/>
  <c r="P155" i="13"/>
  <c r="T9" i="13"/>
  <c r="X8" i="13"/>
  <c r="V79" i="13"/>
  <c r="Z78" i="13"/>
  <c r="W177" i="13"/>
  <c r="AA176" i="13"/>
  <c r="N37" i="13"/>
  <c r="R36" i="13"/>
  <c r="W51" i="13"/>
  <c r="AA50" i="13"/>
  <c r="M51" i="13"/>
  <c r="Q50" i="13"/>
  <c r="K58" i="13"/>
  <c r="O57" i="13"/>
  <c r="W23" i="13"/>
  <c r="AA22" i="13"/>
  <c r="W128" i="13"/>
  <c r="AA127" i="13"/>
  <c r="W170" i="13"/>
  <c r="AA169" i="13"/>
  <c r="V184" i="13"/>
  <c r="Z183" i="13"/>
  <c r="U156" i="13"/>
  <c r="Y155" i="13"/>
  <c r="U44" i="13"/>
  <c r="Y43" i="13"/>
  <c r="W65" i="13"/>
  <c r="AA64" i="13"/>
  <c r="T184" i="13"/>
  <c r="X183" i="13"/>
  <c r="M170" i="13"/>
  <c r="Q169" i="13"/>
  <c r="L114" i="13"/>
  <c r="P113" i="13"/>
  <c r="U16" i="13"/>
  <c r="Y15" i="13"/>
  <c r="I15" i="13" s="1"/>
  <c r="P50" i="13"/>
  <c r="L51" i="13"/>
  <c r="N72" i="13"/>
  <c r="R71" i="13"/>
  <c r="L184" i="13"/>
  <c r="P183" i="13"/>
  <c r="N30" i="13"/>
  <c r="R29" i="13"/>
  <c r="N58" i="13"/>
  <c r="R57" i="13"/>
  <c r="K170" i="13"/>
  <c r="O169" i="13"/>
  <c r="T135" i="13"/>
  <c r="X134" i="13"/>
  <c r="AA8" i="13"/>
  <c r="W9" i="13"/>
  <c r="T16" i="13"/>
  <c r="X15" i="13"/>
  <c r="Q107" i="13"/>
  <c r="M108" i="13"/>
  <c r="Q108" i="13" s="1"/>
  <c r="K65" i="13"/>
  <c r="O64" i="13"/>
  <c r="V9" i="13"/>
  <c r="Z8" i="13"/>
  <c r="U72" i="13"/>
  <c r="Y71" i="13"/>
  <c r="Y92" i="13"/>
  <c r="U93" i="13"/>
  <c r="Y134" i="13"/>
  <c r="U135" i="13"/>
  <c r="M114" i="13"/>
  <c r="Q113" i="13"/>
  <c r="V107" i="13"/>
  <c r="Z106" i="13"/>
  <c r="T51" i="13"/>
  <c r="X50" i="13"/>
  <c r="T142" i="13"/>
  <c r="X141" i="13"/>
  <c r="T114" i="13"/>
  <c r="X113" i="13"/>
  <c r="Y36" i="13"/>
  <c r="U37" i="13"/>
  <c r="V86" i="13"/>
  <c r="Z85" i="13"/>
  <c r="U86" i="13"/>
  <c r="Y85" i="13"/>
  <c r="K72" i="13"/>
  <c r="O71" i="13"/>
  <c r="P176" i="13"/>
  <c r="L177" i="13"/>
  <c r="M37" i="13"/>
  <c r="Q36" i="13"/>
  <c r="M79" i="13"/>
  <c r="Q78" i="13"/>
  <c r="T86" i="13"/>
  <c r="X85" i="13"/>
  <c r="M142" i="13"/>
  <c r="Q141" i="13"/>
  <c r="W16" i="13"/>
  <c r="AA15" i="13"/>
  <c r="M72" i="13"/>
  <c r="Q71" i="13"/>
  <c r="L44" i="13"/>
  <c r="P43" i="13"/>
  <c r="Y8" i="13"/>
  <c r="I8" i="13" s="1"/>
  <c r="U9" i="13"/>
  <c r="G8" i="13"/>
  <c r="P8" i="13"/>
  <c r="F8" i="13"/>
  <c r="L9" i="13"/>
  <c r="T23" i="13"/>
  <c r="X22" i="13"/>
  <c r="P162" i="13"/>
  <c r="L163" i="13"/>
  <c r="N177" i="13"/>
  <c r="R176" i="13"/>
  <c r="T100" i="13"/>
  <c r="X99" i="13"/>
  <c r="L100" i="13"/>
  <c r="P99" i="13"/>
  <c r="P92" i="13"/>
  <c r="L93" i="13"/>
  <c r="T30" i="13"/>
  <c r="X29" i="13"/>
  <c r="N93" i="13"/>
  <c r="R92" i="13"/>
  <c r="T37" i="13"/>
  <c r="X36" i="13"/>
  <c r="M163" i="13"/>
  <c r="Q162" i="13"/>
  <c r="K107" i="13"/>
  <c r="O106" i="13"/>
  <c r="T93" i="13"/>
  <c r="X92" i="13"/>
  <c r="M135" i="13"/>
  <c r="Q134" i="13"/>
  <c r="M86" i="13"/>
  <c r="Q85" i="13"/>
  <c r="K86" i="13"/>
  <c r="O85" i="13"/>
  <c r="T65" i="13"/>
  <c r="X64" i="13"/>
  <c r="V149" i="13"/>
  <c r="Z148" i="13"/>
  <c r="W149" i="13"/>
  <c r="AA148" i="13"/>
  <c r="K23" i="13"/>
  <c r="O22" i="13"/>
  <c r="M9" i="13"/>
  <c r="Q8" i="13"/>
  <c r="Q23" i="13"/>
  <c r="M24" i="13"/>
  <c r="Q24" i="13" s="1"/>
  <c r="W107" i="13"/>
  <c r="AA106" i="13"/>
  <c r="W184" i="13"/>
  <c r="AA183" i="13"/>
  <c r="K37" i="13"/>
  <c r="O36" i="13"/>
  <c r="T128" i="13"/>
  <c r="X127" i="13"/>
  <c r="N107" i="13"/>
  <c r="R106" i="13"/>
  <c r="N149" i="13"/>
  <c r="R148" i="13"/>
  <c r="W121" i="13"/>
  <c r="AA120" i="13"/>
  <c r="K149" i="13"/>
  <c r="O148" i="13"/>
  <c r="N184" i="13"/>
  <c r="R183" i="13"/>
  <c r="Y64" i="13"/>
  <c r="U65" i="13"/>
  <c r="K44" i="13"/>
  <c r="O43" i="13"/>
  <c r="M65" i="13"/>
  <c r="Q64" i="13"/>
  <c r="Q44" i="13"/>
  <c r="M45" i="13"/>
  <c r="Q45" i="13" s="1"/>
  <c r="P64" i="13"/>
  <c r="L65" i="13"/>
  <c r="W135" i="13"/>
  <c r="AA134" i="13"/>
  <c r="N114" i="13"/>
  <c r="R113" i="13"/>
  <c r="Y50" i="13"/>
  <c r="U51" i="13"/>
  <c r="P120" i="13"/>
  <c r="L121" i="13"/>
  <c r="V135" i="13"/>
  <c r="Z134" i="13"/>
  <c r="N170" i="13"/>
  <c r="R169" i="13"/>
  <c r="V170" i="13"/>
  <c r="Z169" i="13"/>
  <c r="K121" i="13"/>
  <c r="O120" i="13"/>
  <c r="V23" i="13"/>
  <c r="Z22" i="13"/>
  <c r="N65" i="13"/>
  <c r="R64" i="13"/>
  <c r="L72" i="13"/>
  <c r="P71" i="13"/>
  <c r="U58" i="13"/>
  <c r="Y57" i="13"/>
  <c r="T170" i="13"/>
  <c r="X169" i="13"/>
  <c r="T72" i="13"/>
  <c r="X71" i="13"/>
  <c r="T79" i="13"/>
  <c r="X78" i="13"/>
  <c r="T107" i="13"/>
  <c r="X106" i="13"/>
  <c r="K142" i="13"/>
  <c r="O141" i="13"/>
  <c r="M121" i="13"/>
  <c r="Q120" i="13"/>
  <c r="Y106" i="13"/>
  <c r="U107" i="13"/>
  <c r="K16" i="13"/>
  <c r="O15" i="13"/>
  <c r="W86" i="13"/>
  <c r="AA85" i="13"/>
  <c r="W37" i="13"/>
  <c r="AA36" i="13"/>
  <c r="N44" i="13"/>
  <c r="R43" i="13"/>
  <c r="W114" i="13"/>
  <c r="AA113" i="13"/>
  <c r="K9" i="13"/>
  <c r="O8" i="13"/>
  <c r="K51" i="13"/>
  <c r="O50" i="13"/>
  <c r="Q128" i="13"/>
  <c r="M129" i="13"/>
  <c r="Q129" i="13" s="1"/>
  <c r="K114" i="13"/>
  <c r="O113" i="13"/>
  <c r="T58" i="13"/>
  <c r="X57" i="13"/>
  <c r="U100" i="13"/>
  <c r="Y99" i="13"/>
  <c r="L170" i="13"/>
  <c r="P169" i="13"/>
  <c r="U128" i="13"/>
  <c r="Y127" i="13"/>
  <c r="W44" i="13"/>
  <c r="AA43" i="13"/>
  <c r="Y22" i="13"/>
  <c r="U23" i="13"/>
  <c r="M156" i="13"/>
  <c r="Q155" i="13"/>
  <c r="V51" i="13"/>
  <c r="Z50" i="13"/>
  <c r="V30" i="13"/>
  <c r="Z29" i="13"/>
  <c r="P36" i="13"/>
  <c r="L37" i="13"/>
  <c r="M93" i="13"/>
  <c r="Q92" i="13"/>
  <c r="N100" i="13"/>
  <c r="R99" i="13"/>
  <c r="R8" i="13"/>
  <c r="N9" i="13"/>
  <c r="K128" i="13"/>
  <c r="O127" i="13"/>
  <c r="L128" i="13"/>
  <c r="P127" i="13"/>
  <c r="M30" i="13"/>
  <c r="Q29" i="13"/>
  <c r="K135" i="13"/>
  <c r="O134" i="13"/>
  <c r="K163" i="13"/>
  <c r="O162" i="13"/>
  <c r="T149" i="13"/>
  <c r="X148" i="13"/>
  <c r="V37" i="13"/>
  <c r="Z36" i="13"/>
  <c r="P148" i="13"/>
  <c r="L149" i="13"/>
  <c r="N128" i="13"/>
  <c r="R127" i="13"/>
  <c r="W156" i="13"/>
  <c r="AA155" i="13"/>
  <c r="T121" i="13"/>
  <c r="X120" i="13"/>
  <c r="K156" i="13"/>
  <c r="O155" i="13"/>
  <c r="K79" i="13"/>
  <c r="O78" i="13"/>
  <c r="W93" i="13"/>
  <c r="AA92" i="13"/>
  <c r="V121" i="13"/>
  <c r="Z120" i="13"/>
  <c r="V100" i="13"/>
  <c r="Z99" i="13"/>
  <c r="N163" i="13"/>
  <c r="R162" i="13"/>
  <c r="V114" i="13"/>
  <c r="Z113" i="13"/>
  <c r="N86" i="13"/>
  <c r="R85" i="13"/>
  <c r="W72" i="13"/>
  <c r="AA71" i="13"/>
  <c r="M184" i="13"/>
  <c r="Q183" i="13"/>
  <c r="P134" i="13"/>
  <c r="L135" i="13"/>
  <c r="V177" i="13"/>
  <c r="Z176" i="13"/>
  <c r="V156" i="13"/>
  <c r="Z155" i="13"/>
  <c r="T44" i="13"/>
  <c r="X43" i="13"/>
  <c r="W58" i="13"/>
  <c r="AA57" i="13"/>
  <c r="L30" i="13"/>
  <c r="P29" i="13"/>
  <c r="U170" i="13"/>
  <c r="Y169" i="13"/>
  <c r="N16" i="13"/>
  <c r="R15" i="13"/>
  <c r="P106" i="13"/>
  <c r="L107" i="13"/>
  <c r="P78" i="13"/>
  <c r="L79" i="13"/>
  <c r="U114" i="13"/>
  <c r="Y113" i="13"/>
  <c r="Y120" i="13"/>
  <c r="U121" i="13"/>
  <c r="L142" i="13"/>
  <c r="P141" i="13"/>
  <c r="V44" i="13"/>
  <c r="Z43" i="13"/>
  <c r="K100" i="13"/>
  <c r="O99" i="13"/>
  <c r="V58" i="13"/>
  <c r="Z57" i="13"/>
  <c r="W30" i="13"/>
  <c r="AA29" i="13"/>
  <c r="K177" i="13"/>
  <c r="O176" i="13"/>
  <c r="T156" i="13"/>
  <c r="X155" i="13"/>
  <c r="T163" i="13"/>
  <c r="X162" i="13"/>
  <c r="L16" i="13"/>
  <c r="P15" i="13"/>
  <c r="H15" i="13" s="1"/>
  <c r="V16" i="13"/>
  <c r="Z15" i="13"/>
  <c r="V128" i="13"/>
  <c r="Z127" i="13"/>
  <c r="U30" i="13"/>
  <c r="Y29" i="13"/>
  <c r="U184" i="13"/>
  <c r="Y183" i="13"/>
  <c r="K30" i="13"/>
  <c r="O29" i="13"/>
  <c r="K93" i="13"/>
  <c r="O92" i="13"/>
  <c r="V93" i="13"/>
  <c r="Z92" i="13"/>
  <c r="Q177" i="13"/>
  <c r="M178" i="13"/>
  <c r="Q178" i="13" s="1"/>
  <c r="W142" i="13"/>
  <c r="AA141" i="13"/>
  <c r="M100" i="13"/>
  <c r="Q99" i="13"/>
  <c r="W163" i="13"/>
  <c r="AA162" i="13"/>
  <c r="Y162" i="13"/>
  <c r="U163" i="13"/>
  <c r="L86" i="13"/>
  <c r="P85" i="13"/>
  <c r="T177" i="13"/>
  <c r="X176" i="13"/>
  <c r="W79" i="13"/>
  <c r="AA78" i="13"/>
  <c r="N142" i="13"/>
  <c r="R141" i="13"/>
  <c r="Y78" i="13"/>
  <c r="U79" i="13"/>
  <c r="M16" i="13"/>
  <c r="Q15" i="13"/>
  <c r="Y176" i="13"/>
  <c r="U177" i="13"/>
  <c r="N79" i="13"/>
  <c r="R78" i="13"/>
  <c r="W100" i="13"/>
  <c r="AA99" i="13"/>
  <c r="N135" i="13"/>
  <c r="R134" i="13"/>
  <c r="L58" i="13"/>
  <c r="P57" i="13"/>
  <c r="N121" i="13"/>
  <c r="R120" i="13"/>
  <c r="M58" i="13"/>
  <c r="Q57" i="13"/>
  <c r="P22" i="13"/>
  <c r="H22" i="13" s="1"/>
  <c r="L23" i="13"/>
  <c r="V72" i="13"/>
  <c r="Z71" i="13"/>
  <c r="N156" i="13"/>
  <c r="R155" i="13"/>
  <c r="K184" i="13"/>
  <c r="O183" i="13"/>
  <c r="U142" i="13"/>
  <c r="Y141" i="13"/>
  <c r="Q149" i="13"/>
  <c r="M150" i="13"/>
  <c r="Q150" i="13" s="1"/>
  <c r="N23" i="13"/>
  <c r="R22" i="13"/>
  <c r="V163" i="13"/>
  <c r="Z162" i="13"/>
  <c r="F26" i="11"/>
  <c r="H20" i="11"/>
  <c r="G20" i="11"/>
  <c r="F27" i="11"/>
  <c r="F29" i="11"/>
  <c r="G21" i="11"/>
  <c r="H21" i="11"/>
  <c r="H19" i="11"/>
  <c r="G19" i="11"/>
  <c r="F28" i="11"/>
  <c r="H22" i="11"/>
  <c r="G22" i="11"/>
  <c r="H24" i="11"/>
  <c r="G24" i="11"/>
  <c r="F30" i="11"/>
  <c r="H23" i="11"/>
  <c r="G23" i="11"/>
  <c r="F31" i="11"/>
  <c r="J13" i="13"/>
  <c r="H23" i="13"/>
  <c r="F23" i="13"/>
  <c r="I19" i="13"/>
  <c r="H19" i="13"/>
  <c r="F19" i="13"/>
  <c r="G19" i="13"/>
  <c r="J12" i="13"/>
  <c r="F20" i="13"/>
  <c r="G20" i="13"/>
  <c r="I20" i="13"/>
  <c r="H20" i="13"/>
  <c r="I22" i="13"/>
  <c r="F22" i="13"/>
  <c r="G22" i="13"/>
  <c r="F21" i="13"/>
  <c r="I21" i="13"/>
  <c r="G21" i="13"/>
  <c r="H21" i="13"/>
  <c r="J14" i="13"/>
  <c r="W157" i="11"/>
  <c r="S157" i="13" s="1"/>
  <c r="W122" i="11"/>
  <c r="S122" i="13" s="1"/>
  <c r="S121" i="13"/>
  <c r="B38" i="11"/>
  <c r="B31" i="13"/>
  <c r="B34" i="11"/>
  <c r="B27" i="13"/>
  <c r="B33" i="11"/>
  <c r="B26" i="13"/>
  <c r="B36" i="11"/>
  <c r="B29" i="13"/>
  <c r="B37" i="11"/>
  <c r="B30" i="13"/>
  <c r="B35" i="11"/>
  <c r="B28" i="13"/>
  <c r="Y156" i="11"/>
  <c r="C156" i="11" s="1"/>
  <c r="C156" i="13" s="1"/>
  <c r="Y162" i="11"/>
  <c r="C162" i="11" s="1"/>
  <c r="C162" i="13" s="1"/>
  <c r="Y176" i="11"/>
  <c r="C176" i="11" s="1"/>
  <c r="C176" i="13" s="1"/>
  <c r="C175" i="11"/>
  <c r="C175" i="13" s="1"/>
  <c r="Y184" i="11"/>
  <c r="C184" i="11" s="1"/>
  <c r="C184" i="13" s="1"/>
  <c r="Y169" i="11"/>
  <c r="C169" i="11" s="1"/>
  <c r="C169" i="13" s="1"/>
  <c r="Y148" i="11"/>
  <c r="Y127" i="11"/>
  <c r="C127" i="11" s="1"/>
  <c r="C127" i="13" s="1"/>
  <c r="Y141" i="11"/>
  <c r="C141" i="11" s="1"/>
  <c r="C141" i="13" s="1"/>
  <c r="Y135" i="11"/>
  <c r="C135" i="11" s="1"/>
  <c r="C135"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N143" i="13" l="1"/>
  <c r="R143" i="13" s="1"/>
  <c r="R142" i="13"/>
  <c r="W157" i="13"/>
  <c r="AA157" i="13" s="1"/>
  <c r="AA156" i="13"/>
  <c r="K45" i="13"/>
  <c r="O45" i="13" s="1"/>
  <c r="O44" i="13"/>
  <c r="M73" i="13"/>
  <c r="Q73" i="13" s="1"/>
  <c r="Q72" i="13"/>
  <c r="L136" i="13"/>
  <c r="P136" i="13" s="1"/>
  <c r="P135" i="13"/>
  <c r="U52" i="13"/>
  <c r="Y52" i="13" s="1"/>
  <c r="Y51" i="13"/>
  <c r="L164" i="13"/>
  <c r="P164" i="13" s="1"/>
  <c r="P163" i="13"/>
  <c r="L178" i="13"/>
  <c r="P178" i="13" s="1"/>
  <c r="P177" i="13"/>
  <c r="L52" i="13"/>
  <c r="P52" i="13" s="1"/>
  <c r="P51" i="13"/>
  <c r="T157" i="13"/>
  <c r="X157" i="13" s="1"/>
  <c r="X156" i="13"/>
  <c r="V101" i="13"/>
  <c r="Z101" i="13" s="1"/>
  <c r="Z100" i="13"/>
  <c r="W87" i="13"/>
  <c r="AA87" i="13" s="1"/>
  <c r="AA86" i="13"/>
  <c r="N108" i="13"/>
  <c r="R108" i="13" s="1"/>
  <c r="R107" i="13"/>
  <c r="M10" i="13"/>
  <c r="Q10" i="13" s="1"/>
  <c r="Q9" i="13"/>
  <c r="F9" i="13"/>
  <c r="N94" i="13"/>
  <c r="R94" i="13" s="1"/>
  <c r="R93" i="13"/>
  <c r="T10" i="13"/>
  <c r="X10" i="13" s="1"/>
  <c r="X9" i="13"/>
  <c r="U122" i="13"/>
  <c r="Y122" i="13" s="1"/>
  <c r="Y121" i="13"/>
  <c r="L38" i="13"/>
  <c r="P38" i="13" s="1"/>
  <c r="P37" i="13"/>
  <c r="U66" i="13"/>
  <c r="Y66" i="13" s="1"/>
  <c r="Y65" i="13"/>
  <c r="N157" i="13"/>
  <c r="R157" i="13" s="1"/>
  <c r="R156" i="13"/>
  <c r="K136" i="13"/>
  <c r="O136" i="13" s="1"/>
  <c r="O135" i="13"/>
  <c r="W101" i="13"/>
  <c r="AA101" i="13" s="1"/>
  <c r="AA100" i="13"/>
  <c r="L31" i="13"/>
  <c r="P31" i="13" s="1"/>
  <c r="P30" i="13"/>
  <c r="K17" i="13"/>
  <c r="O17" i="13" s="1"/>
  <c r="O16" i="13"/>
  <c r="T52" i="13"/>
  <c r="X52" i="13" s="1"/>
  <c r="X51" i="13"/>
  <c r="L24" i="13"/>
  <c r="P24" i="13" s="1"/>
  <c r="P23" i="13"/>
  <c r="L150" i="13"/>
  <c r="P150" i="13" s="1"/>
  <c r="P149" i="13"/>
  <c r="U108" i="13"/>
  <c r="Y108" i="13" s="1"/>
  <c r="Y107" i="13"/>
  <c r="L94" i="13"/>
  <c r="P94" i="13" s="1"/>
  <c r="P93" i="13"/>
  <c r="L10" i="13"/>
  <c r="P10" i="13" s="1"/>
  <c r="P9" i="13"/>
  <c r="V24" i="13"/>
  <c r="Z24" i="13" s="1"/>
  <c r="Z23" i="13"/>
  <c r="I23" i="13" s="1"/>
  <c r="U73" i="13"/>
  <c r="Y73" i="13" s="1"/>
  <c r="Y72" i="13"/>
  <c r="W143" i="13"/>
  <c r="AA143" i="13" s="1"/>
  <c r="AA142" i="13"/>
  <c r="U129" i="13"/>
  <c r="Y129" i="13" s="1"/>
  <c r="Y128" i="13"/>
  <c r="K24" i="13"/>
  <c r="O24" i="13" s="1"/>
  <c r="O23" i="13"/>
  <c r="U157" i="13"/>
  <c r="Y157" i="13" s="1"/>
  <c r="Y156" i="13"/>
  <c r="J5" i="13"/>
  <c r="G23" i="13"/>
  <c r="N24" i="13"/>
  <c r="R23" i="13"/>
  <c r="N80" i="13"/>
  <c r="R80" i="13" s="1"/>
  <c r="R79" i="13"/>
  <c r="T178" i="13"/>
  <c r="X178" i="13" s="1"/>
  <c r="X177" i="13"/>
  <c r="V129" i="13"/>
  <c r="Z129" i="13" s="1"/>
  <c r="Z128" i="13"/>
  <c r="W31" i="13"/>
  <c r="AA31" i="13" s="1"/>
  <c r="I31" i="13" s="1"/>
  <c r="AA30" i="13"/>
  <c r="U115" i="13"/>
  <c r="Y115" i="13" s="1"/>
  <c r="Y114" i="13"/>
  <c r="W59" i="13"/>
  <c r="AA59" i="13" s="1"/>
  <c r="AA58" i="13"/>
  <c r="W73" i="13"/>
  <c r="AA73" i="13" s="1"/>
  <c r="AA72" i="13"/>
  <c r="W94" i="13"/>
  <c r="AA94" i="13" s="1"/>
  <c r="AA93" i="13"/>
  <c r="L129" i="13"/>
  <c r="P129" i="13" s="1"/>
  <c r="P128" i="13"/>
  <c r="V31" i="13"/>
  <c r="Z31" i="13" s="1"/>
  <c r="Z30" i="13"/>
  <c r="L171" i="13"/>
  <c r="P171" i="13" s="1"/>
  <c r="P170" i="13"/>
  <c r="K10" i="13"/>
  <c r="O10" i="13" s="1"/>
  <c r="O9" i="13"/>
  <c r="T171" i="13"/>
  <c r="X171" i="13" s="1"/>
  <c r="X170" i="13"/>
  <c r="V171" i="13"/>
  <c r="Z171" i="13" s="1"/>
  <c r="Z170" i="13"/>
  <c r="W136" i="13"/>
  <c r="AA136" i="13" s="1"/>
  <c r="AA135" i="13"/>
  <c r="N185" i="13"/>
  <c r="R185" i="13" s="1"/>
  <c r="R184" i="13"/>
  <c r="K38" i="13"/>
  <c r="O38" i="13" s="1"/>
  <c r="O37" i="13"/>
  <c r="W150" i="13"/>
  <c r="AA150" i="13" s="1"/>
  <c r="AA149" i="13"/>
  <c r="T94" i="13"/>
  <c r="X94" i="13" s="1"/>
  <c r="X93" i="13"/>
  <c r="Q142" i="13"/>
  <c r="M143" i="13"/>
  <c r="Q143" i="13" s="1"/>
  <c r="U87" i="13"/>
  <c r="Y87" i="13" s="1"/>
  <c r="Y86" i="13"/>
  <c r="V108" i="13"/>
  <c r="Z108" i="13" s="1"/>
  <c r="Z107" i="13"/>
  <c r="K66" i="13"/>
  <c r="O66" i="13" s="1"/>
  <c r="O65" i="13"/>
  <c r="N59" i="13"/>
  <c r="R59" i="13" s="1"/>
  <c r="R58" i="13"/>
  <c r="L115" i="13"/>
  <c r="P115" i="13" s="1"/>
  <c r="P114" i="13"/>
  <c r="V185" i="13"/>
  <c r="Z185" i="13" s="1"/>
  <c r="Z184" i="13"/>
  <c r="W52" i="13"/>
  <c r="AA52" i="13" s="1"/>
  <c r="AA51" i="13"/>
  <c r="N52" i="13"/>
  <c r="R52" i="13" s="1"/>
  <c r="R51" i="13"/>
  <c r="W45" i="13"/>
  <c r="AA45" i="13" s="1"/>
  <c r="AA44" i="13"/>
  <c r="T136" i="13"/>
  <c r="X136" i="13" s="1"/>
  <c r="X135" i="13"/>
  <c r="V73" i="13"/>
  <c r="Z73" i="13" s="1"/>
  <c r="Z72" i="13"/>
  <c r="M185" i="13"/>
  <c r="Q185" i="13" s="1"/>
  <c r="Q184" i="13"/>
  <c r="T73" i="13"/>
  <c r="X73" i="13" s="1"/>
  <c r="X72" i="13"/>
  <c r="K73" i="13"/>
  <c r="O73" i="13" s="1"/>
  <c r="O72" i="13"/>
  <c r="U178" i="13"/>
  <c r="Y178" i="13" s="1"/>
  <c r="Y177" i="13"/>
  <c r="L80" i="13"/>
  <c r="P80" i="13" s="1"/>
  <c r="P79" i="13"/>
  <c r="L66" i="13"/>
  <c r="P66" i="13" s="1"/>
  <c r="P65" i="13"/>
  <c r="U185" i="13"/>
  <c r="Y185" i="13" s="1"/>
  <c r="Y184" i="13"/>
  <c r="U45" i="13"/>
  <c r="Y45" i="13" s="1"/>
  <c r="Y44" i="13"/>
  <c r="N129" i="13"/>
  <c r="R129" i="13" s="1"/>
  <c r="R128" i="13"/>
  <c r="M136" i="13"/>
  <c r="Q136" i="13" s="1"/>
  <c r="Q135" i="13"/>
  <c r="L157" i="13"/>
  <c r="P157" i="13" s="1"/>
  <c r="P156" i="13"/>
  <c r="Q58" i="13"/>
  <c r="M59" i="13"/>
  <c r="Q59" i="13" s="1"/>
  <c r="L87" i="13"/>
  <c r="P87" i="13" s="1"/>
  <c r="P86" i="13"/>
  <c r="V94" i="13"/>
  <c r="Z94" i="13" s="1"/>
  <c r="Z93" i="13"/>
  <c r="V17" i="13"/>
  <c r="Z17" i="13" s="1"/>
  <c r="Z16" i="13"/>
  <c r="I16" i="13" s="1"/>
  <c r="G16" i="13"/>
  <c r="V59" i="13"/>
  <c r="Z59" i="13" s="1"/>
  <c r="Z58" i="13"/>
  <c r="T45" i="13"/>
  <c r="X45" i="13" s="1"/>
  <c r="X44" i="13"/>
  <c r="N87" i="13"/>
  <c r="R87" i="13" s="1"/>
  <c r="R86" i="13"/>
  <c r="K80" i="13"/>
  <c r="O80" i="13" s="1"/>
  <c r="O79" i="13"/>
  <c r="V38" i="13"/>
  <c r="Z38" i="13" s="1"/>
  <c r="Z37" i="13"/>
  <c r="K129" i="13"/>
  <c r="O129" i="13" s="1"/>
  <c r="O128" i="13"/>
  <c r="V52" i="13"/>
  <c r="Z52" i="13" s="1"/>
  <c r="Z51" i="13"/>
  <c r="U101" i="13"/>
  <c r="Y101" i="13" s="1"/>
  <c r="Y100" i="13"/>
  <c r="W115" i="13"/>
  <c r="AA115" i="13" s="1"/>
  <c r="AA114" i="13"/>
  <c r="M122" i="13"/>
  <c r="Q122" i="13" s="1"/>
  <c r="Q121" i="13"/>
  <c r="U59" i="13"/>
  <c r="Y59" i="13" s="1"/>
  <c r="Y58" i="13"/>
  <c r="N171" i="13"/>
  <c r="R171" i="13" s="1"/>
  <c r="R170" i="13"/>
  <c r="K150" i="13"/>
  <c r="O150" i="13" s="1"/>
  <c r="O149" i="13"/>
  <c r="W185" i="13"/>
  <c r="AA185" i="13" s="1"/>
  <c r="AA184" i="13"/>
  <c r="V150" i="13"/>
  <c r="Z150" i="13" s="1"/>
  <c r="Z149" i="13"/>
  <c r="K108" i="13"/>
  <c r="O108" i="13" s="1"/>
  <c r="O107" i="13"/>
  <c r="L101" i="13"/>
  <c r="P101" i="13" s="1"/>
  <c r="P100" i="13"/>
  <c r="T87" i="13"/>
  <c r="X87" i="13" s="1"/>
  <c r="X86" i="13"/>
  <c r="V87" i="13"/>
  <c r="Z87" i="13" s="1"/>
  <c r="Z86" i="13"/>
  <c r="M115" i="13"/>
  <c r="Q115" i="13" s="1"/>
  <c r="Q114" i="13"/>
  <c r="N31" i="13"/>
  <c r="R31" i="13" s="1"/>
  <c r="H31" i="13" s="1"/>
  <c r="R30" i="13"/>
  <c r="M171" i="13"/>
  <c r="Q171" i="13" s="1"/>
  <c r="Q170" i="13"/>
  <c r="W171" i="13"/>
  <c r="AA171" i="13" s="1"/>
  <c r="AA170" i="13"/>
  <c r="N38" i="13"/>
  <c r="R38" i="13" s="1"/>
  <c r="R37" i="13"/>
  <c r="V143" i="13"/>
  <c r="Z143" i="13" s="1"/>
  <c r="Z142" i="13"/>
  <c r="M101" i="13"/>
  <c r="Q101" i="13" s="1"/>
  <c r="Q100" i="13"/>
  <c r="T143" i="13"/>
  <c r="X143" i="13" s="1"/>
  <c r="X142" i="13"/>
  <c r="W80" i="13"/>
  <c r="AA80" i="13" s="1"/>
  <c r="AA79" i="13"/>
  <c r="N115" i="13"/>
  <c r="R115" i="13" s="1"/>
  <c r="R114" i="13"/>
  <c r="T31" i="13"/>
  <c r="X31" i="13" s="1"/>
  <c r="X30" i="13"/>
  <c r="K171" i="13"/>
  <c r="O171" i="13" s="1"/>
  <c r="O170" i="13"/>
  <c r="L108" i="13"/>
  <c r="P108" i="13" s="1"/>
  <c r="P107" i="13"/>
  <c r="R9" i="13"/>
  <c r="N10" i="13"/>
  <c r="U10" i="13"/>
  <c r="Y10" i="13" s="1"/>
  <c r="Y9" i="13"/>
  <c r="U38" i="13"/>
  <c r="Y38" i="13" s="1"/>
  <c r="Y37" i="13"/>
  <c r="U136" i="13"/>
  <c r="Y136" i="13" s="1"/>
  <c r="Y135" i="13"/>
  <c r="U150" i="13"/>
  <c r="Y150" i="13" s="1"/>
  <c r="Y149" i="13"/>
  <c r="N136" i="13"/>
  <c r="R136" i="13" s="1"/>
  <c r="R135" i="13"/>
  <c r="U171" i="13"/>
  <c r="Y171" i="13" s="1"/>
  <c r="Y170" i="13"/>
  <c r="T80" i="13"/>
  <c r="X80" i="13" s="1"/>
  <c r="X79" i="13"/>
  <c r="V122" i="13"/>
  <c r="Z122" i="13" s="1"/>
  <c r="Z121" i="13"/>
  <c r="M52" i="13"/>
  <c r="Q52" i="13" s="1"/>
  <c r="Q51" i="13"/>
  <c r="U164" i="13"/>
  <c r="Y164" i="13" s="1"/>
  <c r="Y163" i="13"/>
  <c r="J15" i="13"/>
  <c r="U143" i="13"/>
  <c r="Y143" i="13" s="1"/>
  <c r="Y142" i="13"/>
  <c r="N122" i="13"/>
  <c r="R122" i="13" s="1"/>
  <c r="R121" i="13"/>
  <c r="M17" i="13"/>
  <c r="Q17" i="13" s="1"/>
  <c r="Q16" i="13"/>
  <c r="H16" i="13" s="1"/>
  <c r="F16" i="13"/>
  <c r="K94" i="13"/>
  <c r="O94" i="13" s="1"/>
  <c r="O93" i="13"/>
  <c r="L17" i="13"/>
  <c r="P17" i="13" s="1"/>
  <c r="P16" i="13"/>
  <c r="K101" i="13"/>
  <c r="O101" i="13" s="1"/>
  <c r="O100" i="13"/>
  <c r="V157" i="13"/>
  <c r="Z157" i="13" s="1"/>
  <c r="Z156" i="13"/>
  <c r="V115" i="13"/>
  <c r="Z115" i="13" s="1"/>
  <c r="Z114" i="13"/>
  <c r="K157" i="13"/>
  <c r="O157" i="13" s="1"/>
  <c r="O156" i="13"/>
  <c r="T150" i="13"/>
  <c r="X150" i="13" s="1"/>
  <c r="X149" i="13"/>
  <c r="M157" i="13"/>
  <c r="Q157" i="13" s="1"/>
  <c r="Q156" i="13"/>
  <c r="T59" i="13"/>
  <c r="X59" i="13" s="1"/>
  <c r="X58" i="13"/>
  <c r="N45" i="13"/>
  <c r="R45" i="13" s="1"/>
  <c r="R44" i="13"/>
  <c r="K143" i="13"/>
  <c r="O143" i="13" s="1"/>
  <c r="O142" i="13"/>
  <c r="L73" i="13"/>
  <c r="P73" i="13" s="1"/>
  <c r="P72" i="13"/>
  <c r="V136" i="13"/>
  <c r="Z136" i="13" s="1"/>
  <c r="Z135" i="13"/>
  <c r="W122" i="13"/>
  <c r="AA122" i="13" s="1"/>
  <c r="AA121" i="13"/>
  <c r="W108" i="13"/>
  <c r="AA108" i="13" s="1"/>
  <c r="AA107" i="13"/>
  <c r="T66" i="13"/>
  <c r="X66" i="13" s="1"/>
  <c r="X65" i="13"/>
  <c r="M164" i="13"/>
  <c r="Q164" i="13" s="1"/>
  <c r="Q163" i="13"/>
  <c r="T101" i="13"/>
  <c r="X101" i="13" s="1"/>
  <c r="X100" i="13"/>
  <c r="M80" i="13"/>
  <c r="Q80" i="13" s="1"/>
  <c r="Q79" i="13"/>
  <c r="T17" i="13"/>
  <c r="X17" i="13" s="1"/>
  <c r="X16" i="13"/>
  <c r="L185" i="13"/>
  <c r="P185" i="13" s="1"/>
  <c r="P184" i="13"/>
  <c r="T185" i="13"/>
  <c r="X185" i="13" s="1"/>
  <c r="X184" i="13"/>
  <c r="W129" i="13"/>
  <c r="AA129" i="13" s="1"/>
  <c r="AA128" i="13"/>
  <c r="W178" i="13"/>
  <c r="AA178" i="13" s="1"/>
  <c r="AA177" i="13"/>
  <c r="L143" i="13"/>
  <c r="P143" i="13" s="1"/>
  <c r="P142" i="13"/>
  <c r="M87" i="13"/>
  <c r="Q87" i="13" s="1"/>
  <c r="Q86" i="13"/>
  <c r="U31" i="13"/>
  <c r="Y31" i="13" s="1"/>
  <c r="Y30" i="13"/>
  <c r="K52" i="13"/>
  <c r="O52" i="13" s="1"/>
  <c r="O51" i="13"/>
  <c r="T129" i="13"/>
  <c r="X129" i="13" s="1"/>
  <c r="X128" i="13"/>
  <c r="W17" i="13"/>
  <c r="AA16" i="13"/>
  <c r="Z9" i="13"/>
  <c r="I9" i="13" s="1"/>
  <c r="V10" i="13"/>
  <c r="Z10" i="13" s="1"/>
  <c r="G9" i="13"/>
  <c r="U80" i="13"/>
  <c r="Y80" i="13" s="1"/>
  <c r="Y79" i="13"/>
  <c r="U24" i="13"/>
  <c r="Y24" i="13" s="1"/>
  <c r="Y23" i="13"/>
  <c r="L122" i="13"/>
  <c r="P122" i="13" s="1"/>
  <c r="P121" i="13"/>
  <c r="U94" i="13"/>
  <c r="Y94" i="13" s="1"/>
  <c r="Y93" i="13"/>
  <c r="AA9" i="13"/>
  <c r="W10" i="13"/>
  <c r="Q93" i="13"/>
  <c r="M94" i="13"/>
  <c r="Q94" i="13" s="1"/>
  <c r="K59" i="13"/>
  <c r="O59" i="13" s="1"/>
  <c r="O58" i="13"/>
  <c r="V164" i="13"/>
  <c r="Z164" i="13" s="1"/>
  <c r="Z163" i="13"/>
  <c r="K178" i="13"/>
  <c r="O178" i="13" s="1"/>
  <c r="O177" i="13"/>
  <c r="M31" i="13"/>
  <c r="Q31" i="13" s="1"/>
  <c r="Q30" i="13"/>
  <c r="H30" i="13" s="1"/>
  <c r="K122" i="13"/>
  <c r="O122" i="13" s="1"/>
  <c r="O121" i="13"/>
  <c r="T24" i="13"/>
  <c r="X24" i="13" s="1"/>
  <c r="X23" i="13"/>
  <c r="U17" i="13"/>
  <c r="Y17" i="13" s="1"/>
  <c r="Y16" i="13"/>
  <c r="K185" i="13"/>
  <c r="O185" i="13" s="1"/>
  <c r="O184" i="13"/>
  <c r="L59" i="13"/>
  <c r="P59" i="13" s="1"/>
  <c r="P58" i="13"/>
  <c r="W164" i="13"/>
  <c r="AA164" i="13" s="1"/>
  <c r="AA163" i="13"/>
  <c r="K31" i="13"/>
  <c r="O31" i="13" s="1"/>
  <c r="O30" i="13"/>
  <c r="T164" i="13"/>
  <c r="X164" i="13" s="1"/>
  <c r="X163" i="13"/>
  <c r="V45" i="13"/>
  <c r="Z45" i="13" s="1"/>
  <c r="Z44" i="13"/>
  <c r="N17" i="13"/>
  <c r="R16" i="13"/>
  <c r="V178" i="13"/>
  <c r="Z178" i="13" s="1"/>
  <c r="Z177" i="13"/>
  <c r="N164" i="13"/>
  <c r="R164" i="13" s="1"/>
  <c r="R163" i="13"/>
  <c r="T122" i="13"/>
  <c r="X122" i="13" s="1"/>
  <c r="X121" i="13"/>
  <c r="K164" i="13"/>
  <c r="O164" i="13" s="1"/>
  <c r="O163" i="13"/>
  <c r="N101" i="13"/>
  <c r="R101" i="13" s="1"/>
  <c r="R100" i="13"/>
  <c r="K115" i="13"/>
  <c r="O115" i="13" s="1"/>
  <c r="O114" i="13"/>
  <c r="W38" i="13"/>
  <c r="AA38" i="13" s="1"/>
  <c r="AA37" i="13"/>
  <c r="T108" i="13"/>
  <c r="X108" i="13" s="1"/>
  <c r="X107" i="13"/>
  <c r="N66" i="13"/>
  <c r="R66" i="13" s="1"/>
  <c r="R65" i="13"/>
  <c r="Q65" i="13"/>
  <c r="M66" i="13"/>
  <c r="Q66" i="13" s="1"/>
  <c r="N150" i="13"/>
  <c r="R150" i="13" s="1"/>
  <c r="R149" i="13"/>
  <c r="K87" i="13"/>
  <c r="O87" i="13" s="1"/>
  <c r="O86" i="13"/>
  <c r="T38" i="13"/>
  <c r="X38" i="13" s="1"/>
  <c r="X37" i="13"/>
  <c r="N178" i="13"/>
  <c r="R178" i="13" s="1"/>
  <c r="R177" i="13"/>
  <c r="L45" i="13"/>
  <c r="P45" i="13" s="1"/>
  <c r="P44" i="13"/>
  <c r="M38" i="13"/>
  <c r="Q38" i="13" s="1"/>
  <c r="Q37" i="13"/>
  <c r="T115" i="13"/>
  <c r="X115" i="13" s="1"/>
  <c r="X114" i="13"/>
  <c r="N73" i="13"/>
  <c r="R73" i="13" s="1"/>
  <c r="R72" i="13"/>
  <c r="W66" i="13"/>
  <c r="AA66" i="13" s="1"/>
  <c r="AA65" i="13"/>
  <c r="W24" i="13"/>
  <c r="AA23" i="13"/>
  <c r="V80" i="13"/>
  <c r="Z80" i="13" s="1"/>
  <c r="Z79" i="13"/>
  <c r="V66" i="13"/>
  <c r="Z66" i="13" s="1"/>
  <c r="Z65" i="13"/>
  <c r="J20" i="13"/>
  <c r="G31" i="11"/>
  <c r="H31" i="11"/>
  <c r="F35" i="11"/>
  <c r="H30" i="11"/>
  <c r="G30" i="11"/>
  <c r="H29" i="11"/>
  <c r="G29" i="11"/>
  <c r="F37" i="11"/>
  <c r="H27" i="11"/>
  <c r="G27" i="11"/>
  <c r="F36" i="11"/>
  <c r="F38" i="11"/>
  <c r="F33" i="11"/>
  <c r="H28" i="11"/>
  <c r="G28" i="11"/>
  <c r="F34" i="11"/>
  <c r="H26" i="11"/>
  <c r="G26" i="11"/>
  <c r="J23" i="13"/>
  <c r="J19" i="13"/>
  <c r="H26" i="13"/>
  <c r="I26" i="13"/>
  <c r="F26" i="13"/>
  <c r="G26" i="13"/>
  <c r="I27" i="13"/>
  <c r="G27" i="13"/>
  <c r="H27" i="13"/>
  <c r="F27" i="13"/>
  <c r="J22" i="13"/>
  <c r="I28" i="13"/>
  <c r="H28" i="13"/>
  <c r="F28" i="13"/>
  <c r="G28" i="13"/>
  <c r="F30" i="13"/>
  <c r="G30" i="13"/>
  <c r="I30" i="13"/>
  <c r="J21" i="13"/>
  <c r="I29" i="13"/>
  <c r="G29" i="13"/>
  <c r="H29" i="13"/>
  <c r="F29" i="13"/>
  <c r="Y177" i="11"/>
  <c r="C177" i="11" s="1"/>
  <c r="C177" i="13" s="1"/>
  <c r="Y163" i="11"/>
  <c r="C163" i="11" s="1"/>
  <c r="C163" i="13" s="1"/>
  <c r="Y170" i="11"/>
  <c r="Y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157" i="11"/>
  <c r="C157" i="11" s="1"/>
  <c r="C157" i="13" s="1"/>
  <c r="Y185" i="11"/>
  <c r="C185" i="11" s="1"/>
  <c r="C185"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Y90" i="11"/>
  <c r="C89" i="11"/>
  <c r="C89" i="13" s="1"/>
  <c r="Y55" i="11"/>
  <c r="Y76" i="11"/>
  <c r="C75" i="11"/>
  <c r="C75" i="13" s="1"/>
  <c r="Y97" i="11"/>
  <c r="C96" i="11"/>
  <c r="C96" i="13" s="1"/>
  <c r="Y69" i="11"/>
  <c r="C68" i="11"/>
  <c r="C68" i="13" s="1"/>
  <c r="Y104" i="11"/>
  <c r="C103" i="11"/>
  <c r="C103" i="13" s="1"/>
  <c r="Y62" i="11"/>
  <c r="C61" i="11"/>
  <c r="C61" i="13" s="1"/>
  <c r="Y149" i="11"/>
  <c r="C149" i="11" s="1"/>
  <c r="C149" i="13" s="1"/>
  <c r="C148" i="11"/>
  <c r="C148" i="13" s="1"/>
  <c r="C6" i="11"/>
  <c r="C6" i="13" s="1"/>
  <c r="Y128" i="11"/>
  <c r="C128" i="11" s="1"/>
  <c r="C128" i="13" s="1"/>
  <c r="Y142" i="11"/>
  <c r="C142" i="11" s="1"/>
  <c r="C142" i="13" s="1"/>
  <c r="Y122" i="11"/>
  <c r="C122" i="11" s="1"/>
  <c r="C122" i="13" s="1"/>
  <c r="Y136" i="11"/>
  <c r="C136" i="11" s="1"/>
  <c r="C136" i="13" s="1"/>
  <c r="Y7" i="11"/>
  <c r="AA53" i="11"/>
  <c r="AA54" i="11" s="1"/>
  <c r="AA55" i="11" s="1"/>
  <c r="AA56" i="11" s="1"/>
  <c r="AA57" i="11" s="1"/>
  <c r="AA58" i="11" s="1"/>
  <c r="AA59" i="11" s="1"/>
  <c r="Y12" i="11"/>
  <c r="Z7" i="11"/>
  <c r="Z8" i="11" s="1"/>
  <c r="Z9" i="11" s="1"/>
  <c r="Z10" i="11" s="1"/>
  <c r="G31" i="13" l="1"/>
  <c r="F31" i="13"/>
  <c r="AA24" i="13"/>
  <c r="I24" i="13" s="1"/>
  <c r="G24" i="13"/>
  <c r="F10" i="13"/>
  <c r="R10" i="13"/>
  <c r="J16" i="13"/>
  <c r="R24" i="13"/>
  <c r="H24" i="13" s="1"/>
  <c r="F24" i="13"/>
  <c r="AA17" i="13"/>
  <c r="I17" i="13" s="1"/>
  <c r="G17" i="13"/>
  <c r="R17" i="13"/>
  <c r="H17" i="13" s="1"/>
  <c r="F17" i="13"/>
  <c r="G10" i="13"/>
  <c r="AA10" i="13"/>
  <c r="I10" i="13" s="1"/>
  <c r="J28" i="13"/>
  <c r="F44" i="11"/>
  <c r="F41" i="11"/>
  <c r="F43" i="11"/>
  <c r="H37" i="11"/>
  <c r="G37" i="11"/>
  <c r="F40" i="11"/>
  <c r="H33" i="11"/>
  <c r="G33" i="11"/>
  <c r="H34" i="11"/>
  <c r="G34" i="11"/>
  <c r="F45" i="11"/>
  <c r="H38" i="11"/>
  <c r="G38" i="11"/>
  <c r="F42" i="11"/>
  <c r="G35" i="11"/>
  <c r="H35" i="11"/>
  <c r="H36" i="11"/>
  <c r="G36" i="11"/>
  <c r="J30" i="13"/>
  <c r="J31" i="13"/>
  <c r="J29" i="13"/>
  <c r="I34" i="13"/>
  <c r="H34" i="13"/>
  <c r="F34" i="13"/>
  <c r="G34" i="13"/>
  <c r="I36" i="13"/>
  <c r="H36" i="13"/>
  <c r="G36" i="13"/>
  <c r="F36" i="13"/>
  <c r="H38" i="13"/>
  <c r="G38" i="13"/>
  <c r="I38" i="13"/>
  <c r="F38" i="13"/>
  <c r="J27" i="13"/>
  <c r="F35" i="13"/>
  <c r="H35" i="13"/>
  <c r="I35" i="13"/>
  <c r="G35" i="13"/>
  <c r="H33" i="13"/>
  <c r="G33" i="13"/>
  <c r="I33" i="13"/>
  <c r="F33" i="13"/>
  <c r="H37" i="13"/>
  <c r="I37" i="13"/>
  <c r="F37" i="13"/>
  <c r="G37" i="13"/>
  <c r="J26" i="13"/>
  <c r="H8" i="13"/>
  <c r="H10" i="13"/>
  <c r="H7" i="13"/>
  <c r="H6" i="13"/>
  <c r="Y178" i="11"/>
  <c r="C178" i="11" s="1"/>
  <c r="C178" i="13" s="1"/>
  <c r="Y164" i="11"/>
  <c r="C164" i="11" s="1"/>
  <c r="C164"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91" i="11"/>
  <c r="C90" i="11"/>
  <c r="C90" i="13" s="1"/>
  <c r="Y49" i="11"/>
  <c r="C48" i="11"/>
  <c r="C48" i="13" s="1"/>
  <c r="AB132" i="11"/>
  <c r="C125" i="11"/>
  <c r="C125" i="13" s="1"/>
  <c r="Y21" i="11"/>
  <c r="C20" i="11"/>
  <c r="C20" i="13" s="1"/>
  <c r="Y63" i="11"/>
  <c r="C62" i="11"/>
  <c r="C62" i="13" s="1"/>
  <c r="Y105" i="11"/>
  <c r="C104" i="11"/>
  <c r="C104" i="13" s="1"/>
  <c r="Y70" i="11"/>
  <c r="C69" i="11"/>
  <c r="C69" i="13" s="1"/>
  <c r="Y13" i="11"/>
  <c r="C12" i="11"/>
  <c r="C12" i="13" s="1"/>
  <c r="Y98" i="11"/>
  <c r="C97" i="11"/>
  <c r="C97" i="13" s="1"/>
  <c r="Y42" i="11"/>
  <c r="C41" i="11"/>
  <c r="C41" i="13" s="1"/>
  <c r="Y77" i="11"/>
  <c r="C76" i="11"/>
  <c r="C76" i="13" s="1"/>
  <c r="Y28" i="11"/>
  <c r="C27" i="11"/>
  <c r="C27" i="13" s="1"/>
  <c r="Y112" i="11"/>
  <c r="C111" i="11"/>
  <c r="C111" i="13" s="1"/>
  <c r="C54" i="11"/>
  <c r="C54" i="13" s="1"/>
  <c r="Y56" i="11"/>
  <c r="C55" i="11"/>
  <c r="C55" i="13" s="1"/>
  <c r="Y84" i="11"/>
  <c r="C83" i="11"/>
  <c r="C83" i="13" s="1"/>
  <c r="Y35" i="11"/>
  <c r="C34" i="11"/>
  <c r="C34" i="13" s="1"/>
  <c r="C7" i="11"/>
  <c r="C7" i="13" s="1"/>
  <c r="Y129" i="11"/>
  <c r="C129" i="11" s="1"/>
  <c r="C129" i="13" s="1"/>
  <c r="Y143" i="11"/>
  <c r="C143" i="11" s="1"/>
  <c r="C143" i="13" s="1"/>
  <c r="Y8" i="11"/>
  <c r="C8" i="11" s="1"/>
  <c r="C8" i="13" s="1"/>
  <c r="J17" i="13" l="1"/>
  <c r="J24" i="13"/>
  <c r="J6" i="13"/>
  <c r="J7" i="13"/>
  <c r="J10" i="13"/>
  <c r="J8" i="13"/>
  <c r="H42" i="11"/>
  <c r="G42" i="11"/>
  <c r="F50" i="11"/>
  <c r="F49" i="11"/>
  <c r="F51" i="11"/>
  <c r="H43" i="11"/>
  <c r="G43" i="11"/>
  <c r="H45" i="11"/>
  <c r="G45" i="11"/>
  <c r="F47" i="11"/>
  <c r="F52" i="11"/>
  <c r="H41" i="11"/>
  <c r="G41" i="11"/>
  <c r="H40" i="11"/>
  <c r="G40" i="11"/>
  <c r="H44" i="11"/>
  <c r="G44" i="11"/>
  <c r="F48" i="11"/>
  <c r="J36" i="13"/>
  <c r="J35" i="13"/>
  <c r="H41" i="13"/>
  <c r="F41" i="13"/>
  <c r="I41" i="13"/>
  <c r="G41" i="13"/>
  <c r="J37" i="13"/>
  <c r="I44" i="13"/>
  <c r="G44" i="13"/>
  <c r="H44" i="13"/>
  <c r="F44" i="13"/>
  <c r="J38" i="13"/>
  <c r="H40" i="13"/>
  <c r="I40" i="13"/>
  <c r="F40" i="13"/>
  <c r="G40" i="13"/>
  <c r="F45" i="13"/>
  <c r="H45" i="13"/>
  <c r="G45" i="13"/>
  <c r="I45" i="13"/>
  <c r="J33" i="13"/>
  <c r="F43" i="13"/>
  <c r="G43" i="13"/>
  <c r="I43" i="13"/>
  <c r="H43" i="13"/>
  <c r="F42" i="13"/>
  <c r="G42" i="13"/>
  <c r="H42" i="13"/>
  <c r="I42" i="13"/>
  <c r="J34"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9" i="13" l="1"/>
  <c r="F56" i="11"/>
  <c r="F54" i="11"/>
  <c r="H51" i="11"/>
  <c r="G51" i="11"/>
  <c r="F57" i="11"/>
  <c r="G49" i="11"/>
  <c r="H49" i="11"/>
  <c r="F55" i="11"/>
  <c r="H52" i="11"/>
  <c r="G52" i="11"/>
  <c r="H50" i="11"/>
  <c r="G50" i="11"/>
  <c r="H47" i="11"/>
  <c r="G47" i="11"/>
  <c r="F58" i="11"/>
  <c r="H48" i="11"/>
  <c r="G48" i="11"/>
  <c r="F59" i="11"/>
  <c r="J45" i="13"/>
  <c r="J41" i="13"/>
  <c r="J43" i="13"/>
  <c r="J40" i="13"/>
  <c r="J44" i="13"/>
  <c r="I48" i="13"/>
  <c r="H48" i="13"/>
  <c r="F48" i="13"/>
  <c r="G48" i="13"/>
  <c r="H47" i="13"/>
  <c r="F47" i="13"/>
  <c r="I47" i="13"/>
  <c r="G47" i="13"/>
  <c r="H51" i="13"/>
  <c r="I51" i="13"/>
  <c r="F51" i="13"/>
  <c r="G51" i="13"/>
  <c r="G52" i="13"/>
  <c r="H52" i="13"/>
  <c r="F52" i="13"/>
  <c r="I52" i="13"/>
  <c r="H49" i="13"/>
  <c r="F49" i="13"/>
  <c r="G49" i="13"/>
  <c r="I49" i="13"/>
  <c r="H50" i="13"/>
  <c r="I50" i="13"/>
  <c r="G50" i="13"/>
  <c r="F50" i="13"/>
  <c r="J42"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H59" i="11" l="1"/>
  <c r="G59" i="11"/>
  <c r="H55" i="11"/>
  <c r="G55" i="11"/>
  <c r="H58" i="11"/>
  <c r="G58" i="11"/>
  <c r="H57" i="11"/>
  <c r="G57" i="11"/>
  <c r="H54" i="11"/>
  <c r="G54" i="11"/>
  <c r="H56" i="11"/>
  <c r="G56" i="11"/>
  <c r="J52" i="13"/>
  <c r="J51" i="13"/>
  <c r="J49" i="13"/>
  <c r="J47" i="13"/>
  <c r="G57" i="13"/>
  <c r="F57" i="13"/>
  <c r="H57" i="13"/>
  <c r="I57" i="13"/>
  <c r="J48" i="13"/>
  <c r="F56" i="13"/>
  <c r="G56" i="13"/>
  <c r="H56" i="13"/>
  <c r="I56" i="13"/>
  <c r="F54" i="13"/>
  <c r="G54" i="13"/>
  <c r="H54" i="13"/>
  <c r="I54" i="13"/>
  <c r="H55" i="13"/>
  <c r="G55" i="13"/>
  <c r="F55" i="13"/>
  <c r="I55" i="13"/>
  <c r="J50" i="13"/>
  <c r="I59" i="13"/>
  <c r="F59" i="13"/>
  <c r="H59" i="13"/>
  <c r="G59" i="13"/>
  <c r="G58" i="13"/>
  <c r="F58" i="13"/>
  <c r="H58" i="13"/>
  <c r="I58"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6" i="13" l="1"/>
  <c r="J59" i="13"/>
  <c r="J55" i="13"/>
  <c r="J54" i="13"/>
  <c r="I65" i="13"/>
  <c r="H65" i="13"/>
  <c r="G65" i="13"/>
  <c r="F65" i="13"/>
  <c r="H64" i="13"/>
  <c r="I64" i="13"/>
  <c r="G64" i="13"/>
  <c r="F64" i="13"/>
  <c r="F61" i="13"/>
  <c r="G61" i="13"/>
  <c r="H61" i="13"/>
  <c r="I61" i="13"/>
  <c r="I63" i="13"/>
  <c r="H63" i="13"/>
  <c r="F63" i="13"/>
  <c r="G63" i="13"/>
  <c r="F62" i="13"/>
  <c r="I62" i="13"/>
  <c r="G62" i="13"/>
  <c r="H62" i="13"/>
  <c r="F66" i="13"/>
  <c r="H66" i="13"/>
  <c r="G66" i="13"/>
  <c r="I66" i="13"/>
  <c r="J57" i="13"/>
  <c r="J58" i="13"/>
  <c r="B78" i="11"/>
  <c r="B71" i="13"/>
  <c r="B76" i="11"/>
  <c r="B69" i="13"/>
  <c r="B80" i="11"/>
  <c r="B73" i="13"/>
  <c r="B77" i="11"/>
  <c r="B70" i="13"/>
  <c r="B75" i="11"/>
  <c r="B68" i="13"/>
  <c r="B79" i="11"/>
  <c r="B72" i="13"/>
  <c r="Y17" i="11"/>
  <c r="C17" i="11" s="1"/>
  <c r="C17" i="13" s="1"/>
  <c r="C16" i="11"/>
  <c r="C16" i="13" s="1"/>
  <c r="AB160" i="11"/>
  <c r="C153" i="11"/>
  <c r="C153" i="13" s="1"/>
  <c r="F80" i="11" l="1"/>
  <c r="F78" i="11"/>
  <c r="F79" i="11"/>
  <c r="F76" i="11"/>
  <c r="F77" i="11"/>
  <c r="F75" i="11"/>
  <c r="J62" i="13"/>
  <c r="J64" i="13"/>
  <c r="J66" i="13"/>
  <c r="J63" i="13"/>
  <c r="J61" i="13"/>
  <c r="I69" i="13"/>
  <c r="H69" i="13"/>
  <c r="F69" i="13"/>
  <c r="G69" i="13"/>
  <c r="G71" i="13"/>
  <c r="F71" i="13"/>
  <c r="H71" i="13"/>
  <c r="I71" i="13"/>
  <c r="F72" i="13"/>
  <c r="G72" i="13"/>
  <c r="H72" i="13"/>
  <c r="I72" i="13"/>
  <c r="H68" i="13"/>
  <c r="I68" i="13"/>
  <c r="F68" i="13"/>
  <c r="G68" i="13"/>
  <c r="H70" i="13"/>
  <c r="I70" i="13"/>
  <c r="F70" i="13"/>
  <c r="G70" i="13"/>
  <c r="J65" i="13"/>
  <c r="G73" i="13"/>
  <c r="F73" i="13"/>
  <c r="H73" i="13"/>
  <c r="I73" i="13"/>
  <c r="B84" i="11"/>
  <c r="B77" i="13"/>
  <c r="B86" i="11"/>
  <c r="B79" i="13"/>
  <c r="B83" i="11"/>
  <c r="B76" i="13"/>
  <c r="B82" i="11"/>
  <c r="B75" i="13"/>
  <c r="B87" i="11"/>
  <c r="B80" i="13"/>
  <c r="B85" i="11"/>
  <c r="B78" i="13"/>
  <c r="AB167" i="11"/>
  <c r="C160" i="11"/>
  <c r="C160" i="13" s="1"/>
  <c r="J71" i="13" l="1"/>
  <c r="H78" i="11"/>
  <c r="G78" i="11"/>
  <c r="H76" i="11"/>
  <c r="G76" i="11"/>
  <c r="H77" i="11"/>
  <c r="G77" i="11"/>
  <c r="H79" i="11"/>
  <c r="G79" i="11"/>
  <c r="H80" i="11"/>
  <c r="G80" i="11"/>
  <c r="H75" i="11"/>
  <c r="G75" i="11"/>
  <c r="J73" i="13"/>
  <c r="J72" i="13"/>
  <c r="I79" i="13"/>
  <c r="F79" i="13"/>
  <c r="G79" i="13"/>
  <c r="H79" i="13"/>
  <c r="J70" i="13"/>
  <c r="F77" i="13"/>
  <c r="G77" i="13"/>
  <c r="H77" i="13"/>
  <c r="I77" i="13"/>
  <c r="H78" i="13"/>
  <c r="I78" i="13"/>
  <c r="F78" i="13"/>
  <c r="G78" i="13"/>
  <c r="F80" i="13"/>
  <c r="G80" i="13"/>
  <c r="I80" i="13"/>
  <c r="H80" i="13"/>
  <c r="F75" i="13"/>
  <c r="G75" i="13"/>
  <c r="H75" i="13"/>
  <c r="I75" i="13"/>
  <c r="J68" i="13"/>
  <c r="J69" i="13"/>
  <c r="H76" i="13"/>
  <c r="I76" i="13"/>
  <c r="F76" i="13"/>
  <c r="G76" i="13"/>
  <c r="B93" i="11"/>
  <c r="B86" i="13"/>
  <c r="B90" i="11"/>
  <c r="B83" i="13"/>
  <c r="B92" i="11"/>
  <c r="B85" i="13"/>
  <c r="B94" i="11"/>
  <c r="B87" i="13"/>
  <c r="B89" i="11"/>
  <c r="B82" i="13"/>
  <c r="B91" i="11"/>
  <c r="B84" i="13"/>
  <c r="AB174" i="11"/>
  <c r="C167" i="11"/>
  <c r="C167" i="13" s="1"/>
  <c r="J79" i="13" l="1"/>
  <c r="J75" i="13"/>
  <c r="J80" i="13"/>
  <c r="F92" i="11"/>
  <c r="F93" i="11"/>
  <c r="F90" i="11"/>
  <c r="F89" i="11"/>
  <c r="F91" i="11"/>
  <c r="F94" i="11"/>
  <c r="J77" i="13"/>
  <c r="J76" i="13"/>
  <c r="J78" i="13"/>
  <c r="I84" i="13"/>
  <c r="F84" i="13"/>
  <c r="G84" i="13"/>
  <c r="H84" i="13"/>
  <c r="F86" i="13"/>
  <c r="G86" i="13"/>
  <c r="H86" i="13"/>
  <c r="I86" i="13"/>
  <c r="F82" i="13"/>
  <c r="G82" i="13"/>
  <c r="H82" i="13"/>
  <c r="I82" i="13"/>
  <c r="I87" i="13"/>
  <c r="F87" i="13"/>
  <c r="H87" i="13"/>
  <c r="G87" i="13"/>
  <c r="G85" i="13"/>
  <c r="H85" i="13"/>
  <c r="F85" i="13"/>
  <c r="I85" i="13"/>
  <c r="H83" i="13"/>
  <c r="F83" i="13"/>
  <c r="G83" i="13"/>
  <c r="I83" i="13"/>
  <c r="B97" i="11"/>
  <c r="B90" i="13"/>
  <c r="B99" i="11"/>
  <c r="B92" i="13"/>
  <c r="B100" i="11"/>
  <c r="B93" i="13"/>
  <c r="B96" i="11"/>
  <c r="B89" i="13"/>
  <c r="B98" i="11"/>
  <c r="B91" i="13"/>
  <c r="B101" i="11"/>
  <c r="B94" i="13"/>
  <c r="AB181" i="11"/>
  <c r="C174" i="11"/>
  <c r="C174" i="13" s="1"/>
  <c r="J86" i="13" l="1"/>
  <c r="J85" i="13"/>
  <c r="F100" i="11"/>
  <c r="F96" i="11"/>
  <c r="H89" i="11"/>
  <c r="G89" i="11"/>
  <c r="H92" i="11"/>
  <c r="G92" i="11"/>
  <c r="H93" i="11"/>
  <c r="G93" i="11"/>
  <c r="H90" i="11"/>
  <c r="G90" i="11"/>
  <c r="F99" i="11"/>
  <c r="H91" i="11"/>
  <c r="G91" i="11"/>
  <c r="F97" i="11"/>
  <c r="F101" i="11"/>
  <c r="F98" i="11"/>
  <c r="H94" i="11"/>
  <c r="G94" i="11"/>
  <c r="J84" i="13"/>
  <c r="J87" i="13"/>
  <c r="J82" i="13"/>
  <c r="H90" i="13"/>
  <c r="I90" i="13"/>
  <c r="F90" i="13"/>
  <c r="G90" i="13"/>
  <c r="J83" i="13"/>
  <c r="H92" i="13"/>
  <c r="I92" i="13"/>
  <c r="G92" i="13"/>
  <c r="F92" i="13"/>
  <c r="I94" i="13"/>
  <c r="H94" i="13"/>
  <c r="F94" i="13"/>
  <c r="G94" i="13"/>
  <c r="F91" i="13"/>
  <c r="G91" i="13"/>
  <c r="H91" i="13"/>
  <c r="I91" i="13"/>
  <c r="I89" i="13"/>
  <c r="F89" i="13"/>
  <c r="G89" i="13"/>
  <c r="H89" i="13"/>
  <c r="H93" i="13"/>
  <c r="I93" i="13"/>
  <c r="G93" i="13"/>
  <c r="F93" i="13"/>
  <c r="B106" i="11"/>
  <c r="B99" i="13"/>
  <c r="B103" i="11"/>
  <c r="B96" i="13"/>
  <c r="B107" i="11"/>
  <c r="B100" i="13"/>
  <c r="B108" i="11"/>
  <c r="B101" i="13"/>
  <c r="B105" i="11"/>
  <c r="B98" i="13"/>
  <c r="B104" i="11"/>
  <c r="B97" i="13"/>
  <c r="C181" i="11"/>
  <c r="C181" i="13" s="1"/>
  <c r="J89" i="13" l="1"/>
  <c r="J91" i="13"/>
  <c r="F107" i="11"/>
  <c r="F106" i="11"/>
  <c r="H96" i="11"/>
  <c r="G96" i="11"/>
  <c r="F104" i="11"/>
  <c r="H99" i="11"/>
  <c r="G99" i="11"/>
  <c r="H100" i="11"/>
  <c r="G100" i="11"/>
  <c r="H97" i="11"/>
  <c r="G97" i="11"/>
  <c r="F105" i="11"/>
  <c r="F103" i="11"/>
  <c r="J92" i="13"/>
  <c r="H101" i="11"/>
  <c r="G101" i="11"/>
  <c r="F108" i="11"/>
  <c r="H98" i="11"/>
  <c r="G98" i="11"/>
  <c r="F99" i="13"/>
  <c r="I99" i="13"/>
  <c r="G99" i="13"/>
  <c r="H99" i="13"/>
  <c r="J94" i="13"/>
  <c r="F96" i="13"/>
  <c r="G96" i="13"/>
  <c r="H96" i="13"/>
  <c r="I96" i="13"/>
  <c r="G97" i="13"/>
  <c r="F97" i="13"/>
  <c r="I97" i="13"/>
  <c r="H97" i="13"/>
  <c r="F98" i="13"/>
  <c r="G98" i="13"/>
  <c r="H98" i="13"/>
  <c r="I98" i="13"/>
  <c r="F101" i="13"/>
  <c r="I101" i="13"/>
  <c r="G101" i="13"/>
  <c r="H101" i="13"/>
  <c r="F100" i="13"/>
  <c r="G100" i="13"/>
  <c r="I100" i="13"/>
  <c r="H100" i="13"/>
  <c r="J93" i="13"/>
  <c r="J90" i="13"/>
  <c r="B115" i="11"/>
  <c r="B108" i="13"/>
  <c r="B110" i="11"/>
  <c r="B103" i="13"/>
  <c r="B114" i="11"/>
  <c r="B107" i="13"/>
  <c r="B112" i="11"/>
  <c r="B105" i="13"/>
  <c r="B111" i="11"/>
  <c r="B104" i="13"/>
  <c r="B106" i="13"/>
  <c r="B113" i="11"/>
  <c r="J101" i="13" l="1"/>
  <c r="J98" i="13"/>
  <c r="H104" i="11"/>
  <c r="G104" i="11"/>
  <c r="H103" i="11"/>
  <c r="G103" i="11"/>
  <c r="F114" i="11"/>
  <c r="H105" i="11"/>
  <c r="G105" i="11"/>
  <c r="H106" i="11"/>
  <c r="G106" i="11"/>
  <c r="F115" i="11"/>
  <c r="F111" i="11"/>
  <c r="H107" i="11"/>
  <c r="G107" i="11"/>
  <c r="F110" i="11"/>
  <c r="F113" i="11"/>
  <c r="F112" i="11"/>
  <c r="H108" i="11"/>
  <c r="G108" i="11"/>
  <c r="J96" i="13"/>
  <c r="J99" i="13"/>
  <c r="H106" i="13"/>
  <c r="I106" i="13"/>
  <c r="F106" i="13"/>
  <c r="G106" i="13"/>
  <c r="F104" i="13"/>
  <c r="H104" i="13"/>
  <c r="G104" i="13"/>
  <c r="I104" i="13"/>
  <c r="H107" i="13"/>
  <c r="I107" i="13"/>
  <c r="G107" i="13"/>
  <c r="F107" i="13"/>
  <c r="H108" i="13"/>
  <c r="F108" i="13"/>
  <c r="I108" i="13"/>
  <c r="G108" i="13"/>
  <c r="I105" i="13"/>
  <c r="H105" i="13"/>
  <c r="F105" i="13"/>
  <c r="G105" i="13"/>
  <c r="I103" i="13"/>
  <c r="H103" i="13"/>
  <c r="F103" i="13"/>
  <c r="G103" i="13"/>
  <c r="J100" i="13"/>
  <c r="J97" i="13"/>
  <c r="B117" i="11"/>
  <c r="B110" i="13"/>
  <c r="B118" i="11"/>
  <c r="B111" i="13"/>
  <c r="B119" i="11"/>
  <c r="B112" i="13"/>
  <c r="B122" i="11"/>
  <c r="B115" i="13"/>
  <c r="B121" i="11"/>
  <c r="B114" i="13"/>
  <c r="B120" i="11"/>
  <c r="B113" i="13"/>
  <c r="J104" i="13" l="1"/>
  <c r="J106" i="13"/>
  <c r="F118" i="11"/>
  <c r="F119" i="11"/>
  <c r="F117" i="11"/>
  <c r="H114" i="11"/>
  <c r="G114" i="11"/>
  <c r="H111" i="11"/>
  <c r="G111" i="11"/>
  <c r="H112" i="11"/>
  <c r="G112" i="11"/>
  <c r="F121" i="11"/>
  <c r="H110" i="11"/>
  <c r="G110" i="11"/>
  <c r="H113" i="11"/>
  <c r="G113" i="11"/>
  <c r="F120" i="11"/>
  <c r="F122" i="11"/>
  <c r="H115" i="11"/>
  <c r="G115" i="11"/>
  <c r="J105" i="13"/>
  <c r="J107" i="13"/>
  <c r="F111" i="13"/>
  <c r="I111" i="13"/>
  <c r="G111" i="13"/>
  <c r="H111" i="13"/>
  <c r="G110" i="13"/>
  <c r="H110" i="13"/>
  <c r="I110" i="13"/>
  <c r="F110" i="13"/>
  <c r="F113" i="13"/>
  <c r="G113" i="13"/>
  <c r="H113" i="13"/>
  <c r="I113" i="13"/>
  <c r="J103" i="13"/>
  <c r="I115" i="13"/>
  <c r="H115" i="13"/>
  <c r="G115" i="13"/>
  <c r="F115" i="13"/>
  <c r="F114" i="13"/>
  <c r="G114" i="13"/>
  <c r="H114" i="13"/>
  <c r="I114" i="13"/>
  <c r="G112" i="13"/>
  <c r="H112" i="13"/>
  <c r="I112" i="13"/>
  <c r="F112" i="13"/>
  <c r="J108" i="13"/>
  <c r="B117" i="13"/>
  <c r="B124" i="11"/>
  <c r="B119" i="13"/>
  <c r="B126" i="11"/>
  <c r="B122" i="13"/>
  <c r="B129" i="11"/>
  <c r="B121" i="13"/>
  <c r="B128" i="11"/>
  <c r="B118" i="13"/>
  <c r="B125" i="11"/>
  <c r="B120" i="13"/>
  <c r="B127" i="11"/>
  <c r="J114" i="13" l="1"/>
  <c r="J111" i="13"/>
  <c r="H122" i="11"/>
  <c r="G122" i="11"/>
  <c r="H120" i="11"/>
  <c r="G120" i="11"/>
  <c r="F126" i="11"/>
  <c r="F124" i="11"/>
  <c r="H117" i="11"/>
  <c r="G117" i="11"/>
  <c r="F129" i="11"/>
  <c r="F127" i="11"/>
  <c r="H119" i="11"/>
  <c r="G119" i="11"/>
  <c r="F125" i="11"/>
  <c r="H121" i="11"/>
  <c r="G121" i="11"/>
  <c r="H118" i="11"/>
  <c r="G118" i="11"/>
  <c r="F128" i="11"/>
  <c r="J112" i="13"/>
  <c r="J113" i="13"/>
  <c r="J110" i="13"/>
  <c r="H118" i="13"/>
  <c r="I118" i="13"/>
  <c r="F118" i="13"/>
  <c r="G118" i="13"/>
  <c r="J115" i="13"/>
  <c r="H119" i="13"/>
  <c r="F119" i="13"/>
  <c r="G119" i="13"/>
  <c r="I119" i="13"/>
  <c r="F117" i="13"/>
  <c r="G117" i="13"/>
  <c r="H117" i="13"/>
  <c r="I117" i="13"/>
  <c r="H120" i="13"/>
  <c r="I120" i="13"/>
  <c r="F120" i="13"/>
  <c r="G120" i="13"/>
  <c r="I121" i="13"/>
  <c r="H121" i="13"/>
  <c r="F121" i="13"/>
  <c r="G121" i="13"/>
  <c r="H122" i="13"/>
  <c r="F122" i="13"/>
  <c r="I122" i="13"/>
  <c r="G122" i="13"/>
  <c r="B124" i="13"/>
  <c r="B131" i="11"/>
  <c r="B127" i="13"/>
  <c r="B134" i="11"/>
  <c r="B128" i="13"/>
  <c r="B135" i="11"/>
  <c r="B125" i="13"/>
  <c r="B132" i="11"/>
  <c r="B126" i="13"/>
  <c r="B133" i="11"/>
  <c r="B129" i="13"/>
  <c r="B136" i="11"/>
  <c r="F134" i="11" l="1"/>
  <c r="H125" i="11"/>
  <c r="G125" i="11"/>
  <c r="H126" i="11"/>
  <c r="G126" i="11"/>
  <c r="F131" i="11"/>
  <c r="F136" i="11"/>
  <c r="H127" i="11"/>
  <c r="G127" i="11"/>
  <c r="F135" i="11"/>
  <c r="F132" i="11"/>
  <c r="H128" i="11"/>
  <c r="G128" i="11"/>
  <c r="H124" i="11"/>
  <c r="G124" i="11"/>
  <c r="F133" i="11"/>
  <c r="H129" i="11"/>
  <c r="G129" i="11"/>
  <c r="J122" i="13"/>
  <c r="G124" i="13"/>
  <c r="I124" i="13"/>
  <c r="H124" i="13"/>
  <c r="F124" i="13"/>
  <c r="J121" i="13"/>
  <c r="J119" i="13"/>
  <c r="I127" i="13"/>
  <c r="F127" i="13"/>
  <c r="G127" i="13"/>
  <c r="H127" i="13"/>
  <c r="J120" i="13"/>
  <c r="G129" i="13"/>
  <c r="H129" i="13"/>
  <c r="F129" i="13"/>
  <c r="I129" i="13"/>
  <c r="J118" i="13"/>
  <c r="F126" i="13"/>
  <c r="G126" i="13"/>
  <c r="I126" i="13"/>
  <c r="H126" i="13"/>
  <c r="H125" i="13"/>
  <c r="G125" i="13"/>
  <c r="F125" i="13"/>
  <c r="I125" i="13"/>
  <c r="H128" i="13"/>
  <c r="G128" i="13"/>
  <c r="I128" i="13"/>
  <c r="F128" i="13"/>
  <c r="J128" i="13" s="1"/>
  <c r="J117" i="13"/>
  <c r="B132" i="13"/>
  <c r="B139" i="11"/>
  <c r="B131" i="13"/>
  <c r="B138" i="11"/>
  <c r="B136" i="13"/>
  <c r="B143" i="11"/>
  <c r="B135" i="13"/>
  <c r="B142" i="11"/>
  <c r="B134" i="13"/>
  <c r="B141" i="11"/>
  <c r="B133" i="13"/>
  <c r="B140" i="11"/>
  <c r="J126" i="13" l="1"/>
  <c r="H131" i="11"/>
  <c r="G131" i="11"/>
  <c r="F138" i="11"/>
  <c r="F139" i="11"/>
  <c r="H132" i="11"/>
  <c r="G132" i="11"/>
  <c r="H136" i="11"/>
  <c r="G136" i="11"/>
  <c r="H135" i="11"/>
  <c r="G135" i="11"/>
  <c r="F142" i="11"/>
  <c r="F143" i="11"/>
  <c r="H134" i="11"/>
  <c r="G134" i="11"/>
  <c r="H133" i="11"/>
  <c r="G133" i="11"/>
  <c r="F140" i="11"/>
  <c r="F141" i="11"/>
  <c r="J127" i="13"/>
  <c r="J125" i="13"/>
  <c r="F135" i="13"/>
  <c r="H135" i="13"/>
  <c r="G135" i="13"/>
  <c r="I135" i="13"/>
  <c r="H132" i="13"/>
  <c r="I132" i="13"/>
  <c r="F132" i="13"/>
  <c r="G132" i="13"/>
  <c r="G136" i="13"/>
  <c r="I136" i="13"/>
  <c r="H136" i="13"/>
  <c r="F136" i="13"/>
  <c r="J124" i="13"/>
  <c r="F133" i="13"/>
  <c r="H133" i="13"/>
  <c r="G133" i="13"/>
  <c r="I133" i="13"/>
  <c r="H134" i="13"/>
  <c r="I134" i="13"/>
  <c r="F134" i="13"/>
  <c r="J134" i="13" s="1"/>
  <c r="G134" i="13"/>
  <c r="H131" i="13"/>
  <c r="F131" i="13"/>
  <c r="I131" i="13"/>
  <c r="G131" i="13"/>
  <c r="J129" i="13"/>
  <c r="B139" i="13"/>
  <c r="B146" i="11"/>
  <c r="B142" i="13"/>
  <c r="B149" i="11"/>
  <c r="B141" i="13"/>
  <c r="B148" i="11"/>
  <c r="B138" i="13"/>
  <c r="B145" i="11"/>
  <c r="B140" i="13"/>
  <c r="B147" i="11"/>
  <c r="B143" i="13"/>
  <c r="B150" i="11"/>
  <c r="H140" i="11" l="1"/>
  <c r="G140" i="11"/>
  <c r="H143" i="11"/>
  <c r="G143" i="11"/>
  <c r="H139" i="11"/>
  <c r="G139" i="11"/>
  <c r="H142" i="11"/>
  <c r="G142" i="11"/>
  <c r="G138" i="11"/>
  <c r="H138" i="11"/>
  <c r="H141" i="11"/>
  <c r="G141" i="11"/>
  <c r="J135" i="13"/>
  <c r="J133" i="13"/>
  <c r="J136" i="13"/>
  <c r="G142" i="13"/>
  <c r="F142" i="13"/>
  <c r="H142" i="13"/>
  <c r="I142" i="13"/>
  <c r="J131" i="13"/>
  <c r="J132" i="13"/>
  <c r="I138" i="13"/>
  <c r="F138" i="13"/>
  <c r="G138" i="13"/>
  <c r="H138" i="13"/>
  <c r="I140" i="13"/>
  <c r="F140" i="13"/>
  <c r="G140" i="13"/>
  <c r="H140" i="13"/>
  <c r="H141" i="13"/>
  <c r="F141" i="13"/>
  <c r="G141" i="13"/>
  <c r="I141" i="13"/>
  <c r="H139" i="13"/>
  <c r="G139" i="13"/>
  <c r="F139" i="13"/>
  <c r="I139" i="13"/>
  <c r="I143" i="13"/>
  <c r="F143" i="13"/>
  <c r="G143" i="13"/>
  <c r="H143" i="13"/>
  <c r="B148" i="13"/>
  <c r="B155" i="11"/>
  <c r="B145" i="13"/>
  <c r="B152" i="11"/>
  <c r="B150" i="13"/>
  <c r="B157" i="11"/>
  <c r="B149" i="13"/>
  <c r="B156" i="11"/>
  <c r="B146" i="13"/>
  <c r="B153" i="11"/>
  <c r="B147" i="13"/>
  <c r="B154" i="11"/>
  <c r="J142" i="13" l="1"/>
  <c r="F157" i="11"/>
  <c r="F152" i="11"/>
  <c r="F155" i="11"/>
  <c r="F153" i="11"/>
  <c r="F154" i="11"/>
  <c r="F156" i="11"/>
  <c r="J138" i="13"/>
  <c r="J140" i="13"/>
  <c r="G147" i="13"/>
  <c r="F147" i="13"/>
  <c r="H147" i="13"/>
  <c r="I147" i="13"/>
  <c r="J139" i="13"/>
  <c r="G146" i="13"/>
  <c r="I146" i="13"/>
  <c r="F146" i="13"/>
  <c r="H146" i="13"/>
  <c r="J141" i="13"/>
  <c r="I145" i="13"/>
  <c r="F145" i="13"/>
  <c r="H145" i="13"/>
  <c r="G145" i="13"/>
  <c r="H148" i="13"/>
  <c r="I148" i="13"/>
  <c r="F148" i="13"/>
  <c r="G148" i="13"/>
  <c r="J143" i="13"/>
  <c r="G149" i="13"/>
  <c r="H149" i="13"/>
  <c r="I149" i="13"/>
  <c r="F149" i="13"/>
  <c r="G150" i="13"/>
  <c r="H150" i="13"/>
  <c r="I150" i="13"/>
  <c r="F150" i="13"/>
  <c r="B152" i="13"/>
  <c r="B159" i="11"/>
  <c r="B153" i="13"/>
  <c r="B160" i="11"/>
  <c r="B155" i="13"/>
  <c r="B162" i="11"/>
  <c r="B154" i="13"/>
  <c r="B161" i="11"/>
  <c r="B156" i="13"/>
  <c r="B163" i="11"/>
  <c r="B157" i="13"/>
  <c r="B164" i="11"/>
  <c r="J147" i="13" l="1"/>
  <c r="J148" i="13"/>
  <c r="H156" i="11"/>
  <c r="G156" i="11"/>
  <c r="F164" i="11"/>
  <c r="H153" i="11"/>
  <c r="G153" i="11"/>
  <c r="H152" i="11"/>
  <c r="G152" i="11"/>
  <c r="F159" i="11"/>
  <c r="H155" i="11"/>
  <c r="G155" i="11"/>
  <c r="H154" i="11"/>
  <c r="G154" i="11"/>
  <c r="F160" i="11"/>
  <c r="H157" i="11"/>
  <c r="G157" i="11"/>
  <c r="F163" i="11"/>
  <c r="F161" i="11"/>
  <c r="F162" i="11"/>
  <c r="J146" i="13"/>
  <c r="J149" i="13"/>
  <c r="F156" i="13"/>
  <c r="G156" i="13"/>
  <c r="H156" i="13"/>
  <c r="I156" i="13"/>
  <c r="G152" i="13"/>
  <c r="H152" i="13"/>
  <c r="I152" i="13"/>
  <c r="F152" i="13"/>
  <c r="F154" i="13"/>
  <c r="G154" i="13"/>
  <c r="H154" i="13"/>
  <c r="I154" i="13"/>
  <c r="I157" i="13"/>
  <c r="G157" i="13"/>
  <c r="H157" i="13"/>
  <c r="F157" i="13"/>
  <c r="I155" i="13"/>
  <c r="G155" i="13"/>
  <c r="F155" i="13"/>
  <c r="H155" i="13"/>
  <c r="I153" i="13"/>
  <c r="F153" i="13"/>
  <c r="H153" i="13"/>
  <c r="G153" i="13"/>
  <c r="J150" i="13"/>
  <c r="J145" i="13"/>
  <c r="B162" i="13"/>
  <c r="B169" i="11"/>
  <c r="B164" i="13"/>
  <c r="B171" i="11"/>
  <c r="B160" i="13"/>
  <c r="B167" i="11"/>
  <c r="B163" i="13"/>
  <c r="B170" i="11"/>
  <c r="B159" i="13"/>
  <c r="B166" i="11"/>
  <c r="B161" i="13"/>
  <c r="B168" i="11"/>
  <c r="J155" i="13" l="1"/>
  <c r="J156" i="13"/>
  <c r="J153" i="13"/>
  <c r="H159" i="11"/>
  <c r="G159" i="11"/>
  <c r="F168" i="11"/>
  <c r="H160" i="11"/>
  <c r="G160" i="11"/>
  <c r="G161" i="11"/>
  <c r="H161" i="11"/>
  <c r="F171" i="11"/>
  <c r="H164" i="11"/>
  <c r="G164" i="11"/>
  <c r="F167" i="11"/>
  <c r="H163" i="11"/>
  <c r="G163" i="11"/>
  <c r="F166" i="11"/>
  <c r="J154" i="13"/>
  <c r="F169" i="11"/>
  <c r="F170" i="11"/>
  <c r="H162" i="11"/>
  <c r="G162" i="11"/>
  <c r="H164" i="13"/>
  <c r="I164" i="13"/>
  <c r="F164" i="13"/>
  <c r="G164" i="13"/>
  <c r="J152" i="13"/>
  <c r="J157" i="13"/>
  <c r="I162" i="13"/>
  <c r="H162" i="13"/>
  <c r="G162" i="13"/>
  <c r="F162" i="13"/>
  <c r="H161" i="13"/>
  <c r="F161" i="13"/>
  <c r="G161" i="13"/>
  <c r="I161" i="13"/>
  <c r="F159" i="13"/>
  <c r="H159" i="13"/>
  <c r="G159" i="13"/>
  <c r="I159" i="13"/>
  <c r="G163" i="13"/>
  <c r="I163" i="13"/>
  <c r="H163" i="13"/>
  <c r="F163" i="13"/>
  <c r="H160" i="13"/>
  <c r="I160" i="13"/>
  <c r="F160" i="13"/>
  <c r="G160" i="13"/>
  <c r="B167" i="13"/>
  <c r="B174" i="11"/>
  <c r="B171" i="13"/>
  <c r="B178" i="11"/>
  <c r="B169" i="13"/>
  <c r="B176" i="11"/>
  <c r="B168" i="13"/>
  <c r="B175" i="11"/>
  <c r="B170" i="13"/>
  <c r="B177" i="11"/>
  <c r="B166" i="13"/>
  <c r="B173" i="11"/>
  <c r="J159" i="13" l="1"/>
  <c r="H169" i="11"/>
  <c r="G169" i="11"/>
  <c r="H166" i="11"/>
  <c r="G166" i="11"/>
  <c r="F178" i="11"/>
  <c r="F176" i="11"/>
  <c r="F174" i="11"/>
  <c r="H168" i="11"/>
  <c r="G168" i="11"/>
  <c r="F173" i="11"/>
  <c r="F177" i="11"/>
  <c r="G167" i="11"/>
  <c r="H167" i="11"/>
  <c r="J160" i="13"/>
  <c r="H171" i="11"/>
  <c r="G171" i="11"/>
  <c r="F175" i="11"/>
  <c r="J162" i="13"/>
  <c r="H170" i="11"/>
  <c r="G170" i="11"/>
  <c r="J161" i="13"/>
  <c r="J163" i="13"/>
  <c r="G171" i="13"/>
  <c r="F171" i="13"/>
  <c r="I171" i="13"/>
  <c r="H171" i="13"/>
  <c r="I168" i="13"/>
  <c r="G168" i="13"/>
  <c r="F168" i="13"/>
  <c r="H168" i="13"/>
  <c r="I167" i="13"/>
  <c r="F167" i="13"/>
  <c r="H167" i="13"/>
  <c r="G167" i="13"/>
  <c r="I166" i="13"/>
  <c r="G166" i="13"/>
  <c r="F166" i="13"/>
  <c r="H166" i="13"/>
  <c r="G170" i="13"/>
  <c r="F170" i="13"/>
  <c r="H170" i="13"/>
  <c r="I170" i="13"/>
  <c r="H169" i="13"/>
  <c r="I169" i="13"/>
  <c r="F169" i="13"/>
  <c r="G169" i="13"/>
  <c r="J164" i="13"/>
  <c r="B176" i="13"/>
  <c r="B183" i="11"/>
  <c r="B178" i="13"/>
  <c r="B185" i="11"/>
  <c r="B175" i="13"/>
  <c r="B182" i="11"/>
  <c r="B177" i="13"/>
  <c r="B184" i="11"/>
  <c r="B174" i="13"/>
  <c r="B181" i="11"/>
  <c r="B173" i="13"/>
  <c r="B180" i="11"/>
  <c r="J170" i="13" l="1"/>
  <c r="J171" i="13"/>
  <c r="H175" i="11"/>
  <c r="G175" i="11"/>
  <c r="H178" i="11"/>
  <c r="G178" i="11"/>
  <c r="F185" i="11"/>
  <c r="F183" i="11"/>
  <c r="F180" i="11"/>
  <c r="H177" i="11"/>
  <c r="G177" i="11"/>
  <c r="G176" i="11"/>
  <c r="H176" i="11"/>
  <c r="H173" i="11"/>
  <c r="G173" i="11"/>
  <c r="F182" i="11"/>
  <c r="H174" i="11"/>
  <c r="G174" i="11"/>
  <c r="F181" i="11"/>
  <c r="F184" i="11"/>
  <c r="J166" i="13"/>
  <c r="J168" i="13"/>
  <c r="J167" i="13"/>
  <c r="F175" i="13"/>
  <c r="H175" i="13"/>
  <c r="G175" i="13"/>
  <c r="I175" i="13"/>
  <c r="J169" i="13"/>
  <c r="F178" i="13"/>
  <c r="H178" i="13"/>
  <c r="I178" i="13"/>
  <c r="G178" i="13"/>
  <c r="H176" i="13"/>
  <c r="I176" i="13"/>
  <c r="F176" i="13"/>
  <c r="G176" i="13"/>
  <c r="I173" i="13"/>
  <c r="F173" i="13"/>
  <c r="G173" i="13"/>
  <c r="H173" i="13"/>
  <c r="I177" i="13"/>
  <c r="G177" i="13"/>
  <c r="H177" i="13"/>
  <c r="F177" i="13"/>
  <c r="G174" i="13"/>
  <c r="H174" i="13"/>
  <c r="F174" i="13"/>
  <c r="I174" i="13"/>
  <c r="B184" i="13"/>
  <c r="B180" i="13"/>
  <c r="B182" i="13"/>
  <c r="B181" i="13"/>
  <c r="B183" i="13"/>
  <c r="B185" i="13"/>
  <c r="J175" i="13" l="1"/>
  <c r="J177" i="13"/>
  <c r="H181" i="11"/>
  <c r="G181" i="11"/>
  <c r="H182" i="11"/>
  <c r="G182" i="11"/>
  <c r="H185" i="11"/>
  <c r="G185" i="11"/>
  <c r="H183" i="11"/>
  <c r="G183" i="11"/>
  <c r="H184" i="11"/>
  <c r="G184" i="11"/>
  <c r="H180" i="11"/>
  <c r="G180" i="11"/>
  <c r="J178" i="13"/>
  <c r="J173" i="13"/>
  <c r="J176" i="13"/>
  <c r="F181" i="13"/>
  <c r="G181" i="13"/>
  <c r="I181" i="13"/>
  <c r="H181" i="13"/>
  <c r="G183" i="13"/>
  <c r="I183" i="13"/>
  <c r="F183" i="13"/>
  <c r="H183" i="13"/>
  <c r="I182" i="13"/>
  <c r="F182" i="13"/>
  <c r="G182" i="13"/>
  <c r="H182" i="13"/>
  <c r="J174" i="13"/>
  <c r="H180" i="13"/>
  <c r="I180" i="13"/>
  <c r="F180" i="13"/>
  <c r="G180" i="13"/>
  <c r="G184" i="13"/>
  <c r="F184" i="13"/>
  <c r="H184" i="13"/>
  <c r="I184" i="13"/>
  <c r="I185" i="13"/>
  <c r="F185" i="13"/>
  <c r="H185" i="13"/>
  <c r="G185" i="13"/>
  <c r="J184" i="13" l="1"/>
  <c r="J183" i="13"/>
  <c r="J181" i="13"/>
  <c r="J185" i="13"/>
  <c r="J182" i="13"/>
  <c r="J180" i="13"/>
  <c r="T159" i="11"/>
  <c r="I159" i="11" s="1"/>
  <c r="T96" i="11"/>
  <c r="I96" i="11" s="1"/>
  <c r="U159" i="11"/>
  <c r="U160" i="11" s="1"/>
  <c r="I160" i="11" s="1"/>
  <c r="U131" i="11"/>
  <c r="U132" i="11" s="1"/>
  <c r="I132" i="11" s="1"/>
  <c r="V96" i="11"/>
  <c r="V97" i="11" s="1"/>
  <c r="V98" i="11" s="1"/>
  <c r="I98" i="11" s="1"/>
  <c r="U5" i="11"/>
  <c r="U6" i="11" s="1"/>
  <c r="I6" i="11" s="1"/>
  <c r="U173" i="11"/>
  <c r="U174" i="11" s="1"/>
  <c r="I174" i="11" s="1"/>
  <c r="T180" i="11"/>
  <c r="I180" i="11" s="1"/>
  <c r="V159" i="11"/>
  <c r="V160" i="11" s="1"/>
  <c r="V161" i="11" s="1"/>
  <c r="I161" i="11" s="1"/>
  <c r="V131" i="11"/>
  <c r="V132" i="11" s="1"/>
  <c r="V133" i="11" s="1"/>
  <c r="I133" i="11" s="1"/>
  <c r="V5" i="11"/>
  <c r="V6" i="11" s="1"/>
  <c r="V7" i="11" s="1"/>
  <c r="I7" i="11" s="1"/>
  <c r="V173" i="11"/>
  <c r="V174" i="11" s="1"/>
  <c r="V175" i="11" s="1"/>
  <c r="I175" i="11" s="1"/>
  <c r="U180" i="11"/>
  <c r="U181" i="11" s="1"/>
  <c r="I181" i="11" s="1"/>
  <c r="V180" i="11"/>
  <c r="V181" i="11" s="1"/>
  <c r="V182" i="11" s="1"/>
  <c r="I182" i="11" s="1"/>
  <c r="T12" i="11"/>
  <c r="I12" i="11" s="1"/>
  <c r="T5" i="11"/>
  <c r="I5" i="11" s="1"/>
  <c r="U12" i="11"/>
  <c r="U13" i="11" s="1"/>
  <c r="I13" i="11" s="1"/>
  <c r="U96" i="11"/>
  <c r="U97" i="11" s="1"/>
  <c r="I97" i="11" s="1"/>
  <c r="T173" i="11"/>
  <c r="I173" i="11" s="1"/>
  <c r="V12" i="11"/>
  <c r="V13" i="11" s="1"/>
  <c r="V14" i="11" s="1"/>
  <c r="I14" i="11" s="1"/>
  <c r="T19" i="11"/>
  <c r="I19" i="11" s="1"/>
  <c r="T166" i="11"/>
  <c r="I166" i="11" s="1"/>
  <c r="T131" i="11"/>
  <c r="I131" i="11" s="1"/>
  <c r="T26" i="11"/>
  <c r="I26" i="11" s="1"/>
  <c r="U26" i="11"/>
  <c r="U27" i="11" s="1"/>
  <c r="I27" i="11" s="1"/>
  <c r="U19" i="11"/>
  <c r="U20" i="11" s="1"/>
  <c r="I20" i="11" s="1"/>
  <c r="U166" i="11"/>
  <c r="U167" i="11" s="1"/>
  <c r="I167" i="11" s="1"/>
  <c r="V26" i="11"/>
  <c r="V27" i="11" s="1"/>
  <c r="V28" i="11" s="1"/>
  <c r="I28" i="11" s="1"/>
  <c r="V19" i="11"/>
  <c r="V20" i="11" s="1"/>
  <c r="V21" i="11" s="1"/>
  <c r="I21" i="11" s="1"/>
  <c r="V166" i="11"/>
  <c r="V167" i="11" s="1"/>
  <c r="V168" i="11" s="1"/>
  <c r="I168" i="11" s="1"/>
  <c r="K96" i="11" l="1"/>
  <c r="AB96" i="13" s="1"/>
  <c r="J96" i="11"/>
  <c r="K21" i="11"/>
  <c r="AB21" i="13" s="1"/>
  <c r="J21" i="11"/>
  <c r="M21" i="11" s="1"/>
  <c r="K168" i="11"/>
  <c r="AB168" i="13" s="1"/>
  <c r="J168" i="11"/>
  <c r="M168" i="11" s="1"/>
  <c r="K175" i="11"/>
  <c r="AB175" i="13" s="1"/>
  <c r="J175" i="11"/>
  <c r="M175" i="11" s="1"/>
  <c r="K159" i="11"/>
  <c r="AB159" i="13" s="1"/>
  <c r="J159" i="11"/>
  <c r="M159" i="11" s="1"/>
  <c r="K14" i="11"/>
  <c r="J14" i="11"/>
  <c r="M14" i="11" s="1"/>
  <c r="K28" i="11"/>
  <c r="AB28" i="13" s="1"/>
  <c r="J28" i="11"/>
  <c r="M28" i="11" s="1"/>
  <c r="J7" i="11"/>
  <c r="M7" i="11" s="1"/>
  <c r="K7" i="11"/>
  <c r="K132" i="11"/>
  <c r="AB132" i="13" s="1"/>
  <c r="J132" i="11"/>
  <c r="M132" i="11" s="1"/>
  <c r="K133" i="11"/>
  <c r="AB133" i="13" s="1"/>
  <c r="J133" i="11"/>
  <c r="M133" i="11" s="1"/>
  <c r="K160" i="11"/>
  <c r="AB160" i="13" s="1"/>
  <c r="J160" i="11"/>
  <c r="M160" i="11" s="1"/>
  <c r="K98" i="11"/>
  <c r="AB98" i="13" s="1"/>
  <c r="J98" i="11"/>
  <c r="M98" i="11" s="1"/>
  <c r="K131" i="11"/>
  <c r="AB131" i="13" s="1"/>
  <c r="J131" i="11"/>
  <c r="M131" i="11" s="1"/>
  <c r="K161" i="11"/>
  <c r="J161" i="11"/>
  <c r="M161" i="11" s="1"/>
  <c r="K181" i="11"/>
  <c r="J181" i="11"/>
  <c r="M181" i="11" s="1"/>
  <c r="K173" i="11"/>
  <c r="AB173" i="13" s="1"/>
  <c r="J173" i="11"/>
  <c r="M173" i="11" s="1"/>
  <c r="K26" i="11"/>
  <c r="AB26" i="13" s="1"/>
  <c r="J26" i="11"/>
  <c r="M26" i="11" s="1"/>
  <c r="K166" i="11"/>
  <c r="AB166" i="13" s="1"/>
  <c r="J166" i="11"/>
  <c r="M166" i="11" s="1"/>
  <c r="J13" i="11"/>
  <c r="M13" i="11" s="1"/>
  <c r="K13" i="11"/>
  <c r="K6" i="11"/>
  <c r="AB6" i="13" s="1"/>
  <c r="J6" i="11"/>
  <c r="M6" i="11" s="1"/>
  <c r="J12" i="11"/>
  <c r="M12" i="11" s="1"/>
  <c r="K12" i="11"/>
  <c r="K27" i="11"/>
  <c r="AB27" i="13" s="1"/>
  <c r="J27" i="11"/>
  <c r="M27" i="11" s="1"/>
  <c r="K97" i="11"/>
  <c r="AB97" i="13" s="1"/>
  <c r="J97" i="11"/>
  <c r="M97" i="11" s="1"/>
  <c r="K167" i="11"/>
  <c r="AB167" i="13" s="1"/>
  <c r="J167" i="11"/>
  <c r="M167" i="11" s="1"/>
  <c r="K19" i="11"/>
  <c r="J19" i="11"/>
  <c r="M19" i="11" s="1"/>
  <c r="K180" i="11"/>
  <c r="J180" i="11"/>
  <c r="M180" i="11" s="1"/>
  <c r="K20" i="11"/>
  <c r="J20" i="11"/>
  <c r="M20" i="11" s="1"/>
  <c r="K182" i="11"/>
  <c r="J182" i="11"/>
  <c r="M182" i="11" s="1"/>
  <c r="K174" i="11"/>
  <c r="J174" i="11"/>
  <c r="M174" i="11" s="1"/>
  <c r="L14" i="11"/>
  <c r="L12" i="11"/>
  <c r="L181" i="11"/>
  <c r="L7" i="11"/>
  <c r="L132" i="11"/>
  <c r="L175" i="11"/>
  <c r="L161" i="11"/>
  <c r="L21" i="11"/>
  <c r="N21" i="11"/>
  <c r="L27" i="11"/>
  <c r="L26" i="11"/>
  <c r="L166" i="11"/>
  <c r="L13" i="11"/>
  <c r="L133" i="11"/>
  <c r="L180" i="11"/>
  <c r="L28" i="11"/>
  <c r="L160" i="11"/>
  <c r="L167" i="11"/>
  <c r="L20" i="11"/>
  <c r="L182" i="11"/>
  <c r="L174" i="11"/>
  <c r="L173" i="11"/>
  <c r="L97" i="11"/>
  <c r="L6" i="11"/>
  <c r="L98" i="11"/>
  <c r="N96" i="11"/>
  <c r="L96" i="11"/>
  <c r="M96" i="11"/>
  <c r="L159" i="11"/>
  <c r="N131" i="11"/>
  <c r="L131" i="11"/>
  <c r="L19" i="11"/>
  <c r="L168" i="11"/>
  <c r="U168" i="11"/>
  <c r="U169" i="11" s="1"/>
  <c r="U170" i="11" s="1"/>
  <c r="I170" i="11" s="1"/>
  <c r="I172" i="11"/>
  <c r="S173" i="11"/>
  <c r="S174" i="11" s="1"/>
  <c r="S175" i="11" s="1"/>
  <c r="S176" i="11" s="1"/>
  <c r="S177" i="11" s="1"/>
  <c r="S178" i="11" s="1"/>
  <c r="V29" i="11"/>
  <c r="V30" i="11" s="1"/>
  <c r="V31" i="11" s="1"/>
  <c r="I31" i="11" s="1"/>
  <c r="I18" i="11"/>
  <c r="S19" i="11"/>
  <c r="S20" i="11" s="1"/>
  <c r="S21" i="11" s="1"/>
  <c r="S22" i="11" s="1"/>
  <c r="S23" i="11" s="1"/>
  <c r="S24" i="11" s="1"/>
  <c r="U98" i="11"/>
  <c r="U99" i="11" s="1"/>
  <c r="U100" i="11" s="1"/>
  <c r="I100" i="11" s="1"/>
  <c r="T13" i="11"/>
  <c r="T14" i="11" s="1"/>
  <c r="T15" i="11" s="1"/>
  <c r="I15" i="11" s="1"/>
  <c r="V183" i="11"/>
  <c r="V184" i="11" s="1"/>
  <c r="V185" i="11" s="1"/>
  <c r="I185" i="11" s="1"/>
  <c r="V8" i="11"/>
  <c r="V9" i="11" s="1"/>
  <c r="V10" i="11" s="1"/>
  <c r="I10" i="11" s="1"/>
  <c r="U21" i="11"/>
  <c r="U22" i="11" s="1"/>
  <c r="U23" i="11" s="1"/>
  <c r="I23" i="11" s="1"/>
  <c r="T132" i="11"/>
  <c r="T133" i="11" s="1"/>
  <c r="T134" i="11" s="1"/>
  <c r="I134" i="11" s="1"/>
  <c r="U14" i="11"/>
  <c r="U15" i="11" s="1"/>
  <c r="U16" i="11" s="1"/>
  <c r="I16" i="11" s="1"/>
  <c r="T181" i="11"/>
  <c r="T182" i="11" s="1"/>
  <c r="T183" i="11" s="1"/>
  <c r="I183" i="11" s="1"/>
  <c r="U175" i="11"/>
  <c r="U176" i="11" s="1"/>
  <c r="U177" i="11" s="1"/>
  <c r="I177" i="11" s="1"/>
  <c r="I179" i="11"/>
  <c r="S180" i="11"/>
  <c r="S181" i="11" s="1"/>
  <c r="S182" i="11" s="1"/>
  <c r="S183" i="11" s="1"/>
  <c r="S184" i="11" s="1"/>
  <c r="S185" i="11" s="1"/>
  <c r="I4" i="11"/>
  <c r="S5" i="11"/>
  <c r="S6" i="11" s="1"/>
  <c r="S7" i="11" s="1"/>
  <c r="S8" i="11" s="1"/>
  <c r="S9" i="11" s="1"/>
  <c r="S10" i="11" s="1"/>
  <c r="T97" i="11"/>
  <c r="T98" i="11" s="1"/>
  <c r="T99" i="11" s="1"/>
  <c r="I99" i="11" s="1"/>
  <c r="V169" i="11"/>
  <c r="V170" i="11" s="1"/>
  <c r="V171" i="11" s="1"/>
  <c r="I171" i="11" s="1"/>
  <c r="I25" i="11"/>
  <c r="S26" i="11"/>
  <c r="S27" i="11" s="1"/>
  <c r="S28" i="11" s="1"/>
  <c r="S29" i="11" s="1"/>
  <c r="S30" i="11" s="1"/>
  <c r="S31" i="11" s="1"/>
  <c r="U28" i="11"/>
  <c r="U29" i="11" s="1"/>
  <c r="U30" i="11" s="1"/>
  <c r="I30" i="11" s="1"/>
  <c r="U7" i="11"/>
  <c r="U8" i="11" s="1"/>
  <c r="U9" i="11" s="1"/>
  <c r="I9" i="11" s="1"/>
  <c r="V99" i="11"/>
  <c r="V100" i="11" s="1"/>
  <c r="V101" i="11" s="1"/>
  <c r="I101" i="11" s="1"/>
  <c r="I130" i="11"/>
  <c r="S131" i="11"/>
  <c r="S132" i="11" s="1"/>
  <c r="S133" i="11" s="1"/>
  <c r="S134" i="11" s="1"/>
  <c r="S135" i="11" s="1"/>
  <c r="S136" i="11" s="1"/>
  <c r="V22" i="11"/>
  <c r="V23" i="11" s="1"/>
  <c r="V24" i="11" s="1"/>
  <c r="I24" i="11" s="1"/>
  <c r="T174" i="11"/>
  <c r="T175" i="11" s="1"/>
  <c r="T176" i="11" s="1"/>
  <c r="I176" i="11" s="1"/>
  <c r="V134" i="11"/>
  <c r="V135" i="11" s="1"/>
  <c r="V136" i="11" s="1"/>
  <c r="I136" i="11" s="1"/>
  <c r="T6" i="11"/>
  <c r="T7" i="11" s="1"/>
  <c r="T8" i="11" s="1"/>
  <c r="I8" i="11" s="1"/>
  <c r="U133" i="11"/>
  <c r="U134" i="11" s="1"/>
  <c r="U135" i="11" s="1"/>
  <c r="I135" i="11" s="1"/>
  <c r="I158" i="11"/>
  <c r="S159" i="11"/>
  <c r="S160" i="11" s="1"/>
  <c r="S161" i="11" s="1"/>
  <c r="S162" i="11" s="1"/>
  <c r="S163" i="11" s="1"/>
  <c r="S164" i="11" s="1"/>
  <c r="T167" i="11"/>
  <c r="T168" i="11" s="1"/>
  <c r="T169" i="11" s="1"/>
  <c r="I169" i="11" s="1"/>
  <c r="V162" i="11"/>
  <c r="V163" i="11" s="1"/>
  <c r="V164" i="11" s="1"/>
  <c r="I164" i="11" s="1"/>
  <c r="T27" i="11"/>
  <c r="T28" i="11" s="1"/>
  <c r="T29" i="11" s="1"/>
  <c r="I29" i="11" s="1"/>
  <c r="U161" i="11"/>
  <c r="U162" i="11" s="1"/>
  <c r="U163" i="11" s="1"/>
  <c r="I163" i="11" s="1"/>
  <c r="T160" i="11"/>
  <c r="T161" i="11" s="1"/>
  <c r="T162" i="11" s="1"/>
  <c r="I162" i="11" s="1"/>
  <c r="I95" i="11"/>
  <c r="S96" i="11"/>
  <c r="S97" i="11" s="1"/>
  <c r="S98" i="11" s="1"/>
  <c r="S99" i="11" s="1"/>
  <c r="S100" i="11" s="1"/>
  <c r="S101" i="11" s="1"/>
  <c r="T20" i="11"/>
  <c r="T21" i="11" s="1"/>
  <c r="T22" i="11" s="1"/>
  <c r="I22" i="11" s="1"/>
  <c r="I11" i="11"/>
  <c r="S12" i="11"/>
  <c r="S13" i="11" s="1"/>
  <c r="S14" i="11" s="1"/>
  <c r="S15" i="11" s="1"/>
  <c r="S16" i="11" s="1"/>
  <c r="S17" i="11" s="1"/>
  <c r="I165" i="11"/>
  <c r="S166" i="11"/>
  <c r="S167" i="11" s="1"/>
  <c r="S168" i="11" s="1"/>
  <c r="S169" i="11" s="1"/>
  <c r="S170" i="11" s="1"/>
  <c r="S171" i="11" s="1"/>
  <c r="V15" i="11"/>
  <c r="V16" i="11" s="1"/>
  <c r="V17" i="11" s="1"/>
  <c r="I17" i="11" s="1"/>
  <c r="U182" i="11"/>
  <c r="U183" i="11" s="1"/>
  <c r="U184" i="11" s="1"/>
  <c r="I184" i="11" s="1"/>
  <c r="V176" i="11"/>
  <c r="V177" i="11" s="1"/>
  <c r="V178" i="11" s="1"/>
  <c r="I178" i="11" s="1"/>
  <c r="N133" i="11" l="1"/>
  <c r="N159" i="11"/>
  <c r="N6" i="11"/>
  <c r="N132" i="11"/>
  <c r="N97" i="11"/>
  <c r="N160" i="11"/>
  <c r="N173" i="11"/>
  <c r="N168" i="11"/>
  <c r="N98" i="11"/>
  <c r="N26" i="11"/>
  <c r="N175" i="11"/>
  <c r="N167" i="11"/>
  <c r="N28" i="11"/>
  <c r="N27" i="11"/>
  <c r="N12" i="11"/>
  <c r="AB12" i="13"/>
  <c r="N181" i="11"/>
  <c r="AB181" i="13"/>
  <c r="N20" i="11"/>
  <c r="AB20" i="13"/>
  <c r="N174" i="11"/>
  <c r="AB174" i="13"/>
  <c r="N14" i="11"/>
  <c r="AB14" i="13"/>
  <c r="N13" i="11"/>
  <c r="AB13" i="13"/>
  <c r="N161" i="11"/>
  <c r="AB161" i="13"/>
  <c r="N182" i="11"/>
  <c r="AB182" i="13"/>
  <c r="N180" i="11"/>
  <c r="AB180" i="13"/>
  <c r="N19" i="11"/>
  <c r="AB19" i="13"/>
  <c r="N7" i="11"/>
  <c r="AB7" i="13"/>
  <c r="N166" i="11"/>
  <c r="L4" i="11"/>
  <c r="K4" i="11"/>
  <c r="AB4" i="13" s="1"/>
  <c r="J4" i="11"/>
  <c r="M4" i="11" s="1"/>
  <c r="K130" i="11"/>
  <c r="AB130" i="13" s="1"/>
  <c r="J130" i="11"/>
  <c r="M130" i="11" s="1"/>
  <c r="K179" i="11"/>
  <c r="AB179" i="13" s="1"/>
  <c r="J179" i="11"/>
  <c r="M179" i="11" s="1"/>
  <c r="K185" i="11"/>
  <c r="J185" i="11"/>
  <c r="M185" i="11" s="1"/>
  <c r="K95" i="11"/>
  <c r="J95" i="11"/>
  <c r="M95" i="11" s="1"/>
  <c r="K31" i="11"/>
  <c r="AB31" i="13" s="1"/>
  <c r="J31" i="11"/>
  <c r="M31" i="11" s="1"/>
  <c r="K17" i="11"/>
  <c r="AB17" i="13" s="1"/>
  <c r="J17" i="11"/>
  <c r="M17" i="11" s="1"/>
  <c r="K136" i="11"/>
  <c r="AB136" i="13" s="1"/>
  <c r="J136" i="11"/>
  <c r="M136" i="11" s="1"/>
  <c r="K101" i="11"/>
  <c r="J101" i="11"/>
  <c r="M101" i="11" s="1"/>
  <c r="K25" i="11"/>
  <c r="AB25" i="13" s="1"/>
  <c r="J25" i="11"/>
  <c r="M25" i="11" s="1"/>
  <c r="J10" i="11"/>
  <c r="M10" i="11" s="1"/>
  <c r="K10" i="11"/>
  <c r="AB10" i="13" s="1"/>
  <c r="K11" i="11"/>
  <c r="AB11" i="13" s="1"/>
  <c r="J11" i="11"/>
  <c r="K163" i="11"/>
  <c r="J163" i="11"/>
  <c r="M163" i="11" s="1"/>
  <c r="K169" i="11"/>
  <c r="J169" i="11"/>
  <c r="M169" i="11" s="1"/>
  <c r="K9" i="11"/>
  <c r="AB9" i="13" s="1"/>
  <c r="J9" i="11"/>
  <c r="M9" i="11" s="1"/>
  <c r="K177" i="11"/>
  <c r="J177" i="11"/>
  <c r="M177" i="11" s="1"/>
  <c r="K15" i="11"/>
  <c r="AB15" i="13" s="1"/>
  <c r="J15" i="11"/>
  <c r="M15" i="11" s="1"/>
  <c r="K183" i="11"/>
  <c r="AB183" i="13" s="1"/>
  <c r="J183" i="11"/>
  <c r="M183" i="11" s="1"/>
  <c r="K100" i="11"/>
  <c r="AB100" i="13" s="1"/>
  <c r="J100" i="11"/>
  <c r="M100" i="11" s="1"/>
  <c r="J30" i="11"/>
  <c r="M30" i="11" s="1"/>
  <c r="K30" i="11"/>
  <c r="AB30" i="13" s="1"/>
  <c r="K172" i="11"/>
  <c r="AB172" i="13" s="1"/>
  <c r="J172" i="11"/>
  <c r="M172" i="11" s="1"/>
  <c r="K162" i="11"/>
  <c r="J162" i="11"/>
  <c r="M162" i="11" s="1"/>
  <c r="K29" i="11"/>
  <c r="AB29" i="13" s="1"/>
  <c r="J29" i="11"/>
  <c r="M29" i="11" s="1"/>
  <c r="K16" i="11"/>
  <c r="J16" i="11"/>
  <c r="M16" i="11" s="1"/>
  <c r="K184" i="11"/>
  <c r="AB184" i="13" s="1"/>
  <c r="J184" i="11"/>
  <c r="M184" i="11" s="1"/>
  <c r="K171" i="11"/>
  <c r="J171" i="11"/>
  <c r="M171" i="11" s="1"/>
  <c r="K134" i="11"/>
  <c r="AB134" i="13" s="1"/>
  <c r="J134" i="11"/>
  <c r="M134" i="11" s="1"/>
  <c r="K5" i="11"/>
  <c r="J5" i="11"/>
  <c r="M5" i="11" s="1"/>
  <c r="K178" i="11"/>
  <c r="J178" i="11"/>
  <c r="M178" i="11" s="1"/>
  <c r="K158" i="11"/>
  <c r="J158" i="11"/>
  <c r="M158" i="11" s="1"/>
  <c r="K164" i="11"/>
  <c r="AB164" i="13" s="1"/>
  <c r="J164" i="11"/>
  <c r="M164" i="11" s="1"/>
  <c r="J99" i="11"/>
  <c r="M99" i="11" s="1"/>
  <c r="K23" i="11"/>
  <c r="AB23" i="13" s="1"/>
  <c r="J23" i="11"/>
  <c r="M23" i="11" s="1"/>
  <c r="K170" i="11"/>
  <c r="AB170" i="13" s="1"/>
  <c r="J170" i="11"/>
  <c r="M170" i="11" s="1"/>
  <c r="J8" i="11"/>
  <c r="M8" i="11" s="1"/>
  <c r="K8" i="11"/>
  <c r="K176" i="11"/>
  <c r="J176" i="11"/>
  <c r="M176" i="11" s="1"/>
  <c r="K165" i="11"/>
  <c r="J165" i="11"/>
  <c r="M165" i="11" s="1"/>
  <c r="K22" i="11"/>
  <c r="AB22" i="13" s="1"/>
  <c r="J22" i="11"/>
  <c r="M22" i="11" s="1"/>
  <c r="K135" i="11"/>
  <c r="J135" i="11"/>
  <c r="M135" i="11" s="1"/>
  <c r="K24" i="11"/>
  <c r="AB24" i="13" s="1"/>
  <c r="J24" i="11"/>
  <c r="M24" i="11" s="1"/>
  <c r="K18" i="11"/>
  <c r="AB18" i="13" s="1"/>
  <c r="J18" i="11"/>
  <c r="M18" i="11" s="1"/>
  <c r="L185" i="11"/>
  <c r="L101" i="11"/>
  <c r="L163" i="11"/>
  <c r="L169" i="11"/>
  <c r="L9" i="11"/>
  <c r="L177" i="11"/>
  <c r="L15" i="11"/>
  <c r="L136" i="11"/>
  <c r="L30" i="11"/>
  <c r="L178" i="11"/>
  <c r="L29" i="11"/>
  <c r="L16" i="11"/>
  <c r="L183" i="11"/>
  <c r="L171" i="11"/>
  <c r="L134" i="11"/>
  <c r="L176" i="11"/>
  <c r="L184" i="11"/>
  <c r="L164" i="11"/>
  <c r="L99" i="11"/>
  <c r="L23" i="11"/>
  <c r="L170" i="11"/>
  <c r="L17" i="11"/>
  <c r="L135" i="11"/>
  <c r="L24" i="11"/>
  <c r="L22" i="11"/>
  <c r="L8" i="11"/>
  <c r="L100" i="11"/>
  <c r="L162" i="11"/>
  <c r="L10" i="11"/>
  <c r="L31" i="11"/>
  <c r="U185" i="11"/>
  <c r="L11" i="11"/>
  <c r="M11" i="11"/>
  <c r="L158" i="11"/>
  <c r="U31" i="11"/>
  <c r="U17" i="11"/>
  <c r="T9" i="11"/>
  <c r="T10" i="11" s="1"/>
  <c r="L95" i="11"/>
  <c r="L5" i="11"/>
  <c r="T135" i="11"/>
  <c r="T136" i="11" s="1"/>
  <c r="U101" i="11"/>
  <c r="U10" i="11"/>
  <c r="L18" i="11"/>
  <c r="L172" i="11"/>
  <c r="L165" i="11"/>
  <c r="T23" i="11"/>
  <c r="T24" i="11" s="1"/>
  <c r="L130" i="11"/>
  <c r="L25" i="11"/>
  <c r="L179" i="11"/>
  <c r="U24" i="11"/>
  <c r="T163" i="11"/>
  <c r="T164" i="11" s="1"/>
  <c r="U164" i="11"/>
  <c r="T177" i="11"/>
  <c r="T178" i="11" s="1"/>
  <c r="T30" i="11"/>
  <c r="T31" i="11" s="1"/>
  <c r="U178" i="11"/>
  <c r="U171" i="11"/>
  <c r="T170" i="11"/>
  <c r="T171" i="11" s="1"/>
  <c r="T16" i="11"/>
  <c r="T17" i="11" s="1"/>
  <c r="U136" i="11"/>
  <c r="T100" i="11"/>
  <c r="T101" i="11" s="1"/>
  <c r="T184" i="11"/>
  <c r="T185" i="11" s="1"/>
  <c r="N4" i="11" l="1"/>
  <c r="N179" i="11"/>
  <c r="N172" i="11"/>
  <c r="N9" i="11"/>
  <c r="N10" i="11"/>
  <c r="N30" i="11"/>
  <c r="N15" i="11"/>
  <c r="N130" i="11"/>
  <c r="N136" i="11"/>
  <c r="N170" i="11"/>
  <c r="N24" i="11"/>
  <c r="N134" i="11"/>
  <c r="N22" i="11"/>
  <c r="N184" i="11"/>
  <c r="N29" i="11"/>
  <c r="N164" i="11"/>
  <c r="N100" i="11"/>
  <c r="N11" i="11"/>
  <c r="N31" i="11"/>
  <c r="N25" i="11"/>
  <c r="N183" i="11"/>
  <c r="N17" i="11"/>
  <c r="N135" i="11"/>
  <c r="AB135" i="13"/>
  <c r="N165" i="11"/>
  <c r="AB165" i="13"/>
  <c r="N16" i="11"/>
  <c r="AB16" i="13"/>
  <c r="N169" i="11"/>
  <c r="AB169" i="13"/>
  <c r="N185" i="11"/>
  <c r="AB185" i="13"/>
  <c r="N162" i="11"/>
  <c r="AB162" i="13"/>
  <c r="N171" i="11"/>
  <c r="AB171" i="13"/>
  <c r="N101" i="11"/>
  <c r="AB101" i="13"/>
  <c r="N176" i="11"/>
  <c r="AB176" i="13"/>
  <c r="N158" i="11"/>
  <c r="AB158" i="13"/>
  <c r="N5" i="11"/>
  <c r="AB5" i="13"/>
  <c r="N163" i="11"/>
  <c r="AB163" i="13"/>
  <c r="N99" i="11"/>
  <c r="AB99" i="13"/>
  <c r="N18" i="11"/>
  <c r="N8" i="11"/>
  <c r="AB8" i="13"/>
  <c r="N177" i="11"/>
  <c r="AB177" i="13"/>
  <c r="N95" i="11"/>
  <c r="AB95" i="13"/>
  <c r="N178" i="11"/>
  <c r="AB178" i="13"/>
  <c r="N23" i="11"/>
  <c r="S60" i="11" l="1"/>
  <c r="S32" i="11"/>
  <c r="I60" i="11" l="1"/>
  <c r="S61" i="11"/>
  <c r="S62" i="11" s="1"/>
  <c r="S63" i="11" s="1"/>
  <c r="S64" i="11" s="1"/>
  <c r="S65" i="11" s="1"/>
  <c r="S66" i="11" s="1"/>
  <c r="S33" i="11"/>
  <c r="S34" i="11" s="1"/>
  <c r="S35" i="11" s="1"/>
  <c r="S36" i="11" s="1"/>
  <c r="S37" i="11" s="1"/>
  <c r="S38" i="11" s="1"/>
  <c r="I32" i="11"/>
  <c r="V74" i="11"/>
  <c r="V75" i="11" s="1"/>
  <c r="V76" i="11" s="1"/>
  <c r="V77" i="11" s="1"/>
  <c r="S74" i="11"/>
  <c r="V81" i="11"/>
  <c r="V82" i="11" s="1"/>
  <c r="V83" i="11" s="1"/>
  <c r="V84" i="11" s="1"/>
  <c r="I84" i="11" s="1"/>
  <c r="L84" i="11" s="1"/>
  <c r="S81" i="11"/>
  <c r="V88" i="11"/>
  <c r="V89" i="11" s="1"/>
  <c r="V90" i="11" s="1"/>
  <c r="V91" i="11" s="1"/>
  <c r="S88" i="11"/>
  <c r="V67" i="11"/>
  <c r="V68" i="11" s="1"/>
  <c r="V69" i="11" s="1"/>
  <c r="V70" i="11" s="1"/>
  <c r="I70" i="11" s="1"/>
  <c r="L70" i="11" s="1"/>
  <c r="S67" i="11"/>
  <c r="U137" i="11"/>
  <c r="U138" i="11" s="1"/>
  <c r="U139" i="11" s="1"/>
  <c r="S137" i="11"/>
  <c r="V109" i="11"/>
  <c r="V110" i="11" s="1"/>
  <c r="V111" i="11" s="1"/>
  <c r="V112" i="11" s="1"/>
  <c r="S109" i="11"/>
  <c r="V46" i="11"/>
  <c r="V47" i="11" s="1"/>
  <c r="V48" i="11" s="1"/>
  <c r="V49" i="11" s="1"/>
  <c r="S46" i="11"/>
  <c r="U144" i="11"/>
  <c r="U145" i="11" s="1"/>
  <c r="U146" i="11" s="1"/>
  <c r="I146" i="11" s="1"/>
  <c r="S144" i="11"/>
  <c r="U102" i="11"/>
  <c r="U103" i="11" s="1"/>
  <c r="U104" i="11" s="1"/>
  <c r="S102" i="11"/>
  <c r="U53" i="11"/>
  <c r="U54" i="11" s="1"/>
  <c r="U55" i="11" s="1"/>
  <c r="S53" i="11"/>
  <c r="V116" i="11"/>
  <c r="V117" i="11" s="1"/>
  <c r="V118" i="11" s="1"/>
  <c r="V119" i="11" s="1"/>
  <c r="S116" i="11"/>
  <c r="V123" i="11"/>
  <c r="V124" i="11" s="1"/>
  <c r="V125" i="11" s="1"/>
  <c r="V126" i="11" s="1"/>
  <c r="S123" i="11"/>
  <c r="U151" i="11"/>
  <c r="U152" i="11" s="1"/>
  <c r="U153" i="11" s="1"/>
  <c r="S151" i="11"/>
  <c r="V39" i="11"/>
  <c r="V40" i="11" s="1"/>
  <c r="V41" i="11" s="1"/>
  <c r="V42" i="11" s="1"/>
  <c r="S39" i="11"/>
  <c r="U123" i="11"/>
  <c r="U124" i="11" s="1"/>
  <c r="U125" i="11" s="1"/>
  <c r="V144" i="11"/>
  <c r="V145" i="11" s="1"/>
  <c r="V146" i="11" s="1"/>
  <c r="V147" i="11" s="1"/>
  <c r="I147" i="11" s="1"/>
  <c r="V151" i="11"/>
  <c r="V152" i="11" s="1"/>
  <c r="V153" i="11" s="1"/>
  <c r="V154" i="11" s="1"/>
  <c r="U81" i="11"/>
  <c r="U82" i="11" s="1"/>
  <c r="U83" i="11" s="1"/>
  <c r="I83" i="11" s="1"/>
  <c r="U32" i="11"/>
  <c r="U33" i="11" s="1"/>
  <c r="U34" i="11" s="1"/>
  <c r="V32" i="11"/>
  <c r="V33" i="11" s="1"/>
  <c r="V34" i="11" s="1"/>
  <c r="V35" i="11" s="1"/>
  <c r="U60" i="11"/>
  <c r="U61" i="11" s="1"/>
  <c r="U62" i="11" s="1"/>
  <c r="I62" i="11" s="1"/>
  <c r="V60" i="11"/>
  <c r="V61" i="11" s="1"/>
  <c r="V62" i="11" s="1"/>
  <c r="V63" i="11" s="1"/>
  <c r="I63" i="11" s="1"/>
  <c r="U109" i="11"/>
  <c r="U110" i="11" s="1"/>
  <c r="U111" i="11" s="1"/>
  <c r="U46" i="11"/>
  <c r="U47" i="11" s="1"/>
  <c r="U48" i="11" s="1"/>
  <c r="V102" i="11"/>
  <c r="V103" i="11" s="1"/>
  <c r="V104" i="11" s="1"/>
  <c r="V105" i="11" s="1"/>
  <c r="V53" i="11"/>
  <c r="V54" i="11" s="1"/>
  <c r="V55" i="11" s="1"/>
  <c r="V56" i="11" s="1"/>
  <c r="V137" i="11"/>
  <c r="V138" i="11" s="1"/>
  <c r="V139" i="11" s="1"/>
  <c r="V140" i="11" s="1"/>
  <c r="T137" i="11"/>
  <c r="T138" i="11" s="1"/>
  <c r="T88" i="11"/>
  <c r="T89" i="11" s="1"/>
  <c r="T116" i="11"/>
  <c r="T117" i="11" s="1"/>
  <c r="T39" i="11"/>
  <c r="T40" i="11" s="1"/>
  <c r="T74" i="11"/>
  <c r="T75" i="11" s="1"/>
  <c r="T67" i="11"/>
  <c r="T68" i="11" s="1"/>
  <c r="I68" i="11" s="1"/>
  <c r="U88" i="11"/>
  <c r="U89" i="11" s="1"/>
  <c r="U90" i="11" s="1"/>
  <c r="U116" i="11"/>
  <c r="U117" i="11" s="1"/>
  <c r="U118" i="11" s="1"/>
  <c r="U39" i="11"/>
  <c r="U40" i="11" s="1"/>
  <c r="U41" i="11" s="1"/>
  <c r="U74" i="11"/>
  <c r="U75" i="11" s="1"/>
  <c r="U76" i="11" s="1"/>
  <c r="U67" i="11"/>
  <c r="U68" i="11" s="1"/>
  <c r="U69" i="11" s="1"/>
  <c r="I69" i="11" s="1"/>
  <c r="T109" i="11"/>
  <c r="T110" i="11" s="1"/>
  <c r="T123" i="11"/>
  <c r="T124" i="11" s="1"/>
  <c r="T81" i="11"/>
  <c r="T82" i="11" s="1"/>
  <c r="I82" i="11" s="1"/>
  <c r="T46" i="11"/>
  <c r="T47" i="11" s="1"/>
  <c r="T144" i="11"/>
  <c r="T145" i="11" s="1"/>
  <c r="I145" i="11" s="1"/>
  <c r="L145" i="11" s="1"/>
  <c r="T32" i="11"/>
  <c r="T33" i="11" s="1"/>
  <c r="T102" i="11"/>
  <c r="T103" i="11" s="1"/>
  <c r="T151" i="11"/>
  <c r="T152" i="11" s="1"/>
  <c r="T60" i="11"/>
  <c r="T61" i="11" s="1"/>
  <c r="I61" i="11" s="1"/>
  <c r="T53" i="11"/>
  <c r="T54" i="11" s="1"/>
  <c r="L147" i="11" l="1"/>
  <c r="J147" i="11"/>
  <c r="M147" i="11" s="1"/>
  <c r="K147" i="11"/>
  <c r="N147" i="11" s="1"/>
  <c r="J146" i="11"/>
  <c r="M146" i="11" s="1"/>
  <c r="K146" i="11"/>
  <c r="N146" i="11" s="1"/>
  <c r="L146" i="11"/>
  <c r="V148" i="11"/>
  <c r="V149" i="11" s="1"/>
  <c r="V150" i="11" s="1"/>
  <c r="I150" i="11" s="1"/>
  <c r="I144" i="11"/>
  <c r="S145" i="11"/>
  <c r="S146" i="11" s="1"/>
  <c r="S147" i="11" s="1"/>
  <c r="S148" i="11" s="1"/>
  <c r="S149" i="11" s="1"/>
  <c r="S150" i="11" s="1"/>
  <c r="U147" i="11"/>
  <c r="U148" i="11" s="1"/>
  <c r="U149" i="11" s="1"/>
  <c r="T146" i="11"/>
  <c r="T147" i="11" s="1"/>
  <c r="T148" i="11" s="1"/>
  <c r="I138" i="11"/>
  <c r="T139" i="11"/>
  <c r="T140" i="11" s="1"/>
  <c r="T141" i="11" s="1"/>
  <c r="I140" i="11"/>
  <c r="V141" i="11"/>
  <c r="V142" i="11" s="1"/>
  <c r="V143" i="11" s="1"/>
  <c r="I143" i="11" s="1"/>
  <c r="L83" i="11"/>
  <c r="J83" i="11"/>
  <c r="M83" i="11" s="1"/>
  <c r="J68" i="11"/>
  <c r="M68" i="11" s="1"/>
  <c r="K68" i="11"/>
  <c r="N68" i="11" s="1"/>
  <c r="L68" i="11"/>
  <c r="S138" i="11"/>
  <c r="S139" i="11" s="1"/>
  <c r="S140" i="11" s="1"/>
  <c r="S141" i="11" s="1"/>
  <c r="S142" i="11" s="1"/>
  <c r="S143" i="11" s="1"/>
  <c r="I137" i="11"/>
  <c r="I139" i="11"/>
  <c r="U140" i="11"/>
  <c r="U141" i="11" s="1"/>
  <c r="U142" i="11" s="1"/>
  <c r="L82" i="11"/>
  <c r="J82" i="11"/>
  <c r="M82" i="11" s="1"/>
  <c r="K82" i="11"/>
  <c r="N82" i="11" s="1"/>
  <c r="J61" i="11"/>
  <c r="M61" i="11" s="1"/>
  <c r="K61" i="11"/>
  <c r="N61" i="11" s="1"/>
  <c r="L61" i="11"/>
  <c r="J69" i="11"/>
  <c r="M69" i="11" s="1"/>
  <c r="L69" i="11"/>
  <c r="K63" i="11"/>
  <c r="N63" i="11" s="1"/>
  <c r="J63" i="11"/>
  <c r="M63" i="11" s="1"/>
  <c r="L63" i="11"/>
  <c r="J62" i="11"/>
  <c r="M62" i="11" s="1"/>
  <c r="L62" i="11"/>
  <c r="K62" i="11"/>
  <c r="N62" i="11" s="1"/>
  <c r="I74" i="11"/>
  <c r="S75" i="11"/>
  <c r="S76" i="11" s="1"/>
  <c r="S77" i="11" s="1"/>
  <c r="S78" i="11" s="1"/>
  <c r="S79" i="11" s="1"/>
  <c r="S80" i="11" s="1"/>
  <c r="I77" i="11"/>
  <c r="V78" i="11"/>
  <c r="V79" i="11" s="1"/>
  <c r="V80" i="11" s="1"/>
  <c r="I80" i="11" s="1"/>
  <c r="I75" i="11"/>
  <c r="T76" i="11"/>
  <c r="T77" i="11" s="1"/>
  <c r="T78" i="11" s="1"/>
  <c r="I76" i="11"/>
  <c r="U77" i="11"/>
  <c r="U78" i="11" s="1"/>
  <c r="U79" i="11" s="1"/>
  <c r="U84" i="11"/>
  <c r="U85" i="11" s="1"/>
  <c r="U86" i="11" s="1"/>
  <c r="T83" i="11"/>
  <c r="T84" i="11" s="1"/>
  <c r="T85" i="11" s="1"/>
  <c r="I85" i="11" s="1"/>
  <c r="I81" i="11"/>
  <c r="S82" i="11"/>
  <c r="S83" i="11" s="1"/>
  <c r="S84" i="11" s="1"/>
  <c r="S85" i="11" s="1"/>
  <c r="S86" i="11" s="1"/>
  <c r="S87" i="11" s="1"/>
  <c r="V85" i="11"/>
  <c r="V86" i="11" s="1"/>
  <c r="V87" i="11" s="1"/>
  <c r="V64" i="11"/>
  <c r="V65" i="11" s="1"/>
  <c r="V66" i="11" s="1"/>
  <c r="I66" i="11" s="1"/>
  <c r="U63" i="11"/>
  <c r="U64" i="11" s="1"/>
  <c r="U65" i="11" s="1"/>
  <c r="I65" i="11" s="1"/>
  <c r="T62" i="11"/>
  <c r="T63" i="11" s="1"/>
  <c r="T64" i="11" s="1"/>
  <c r="I64" i="11" s="1"/>
  <c r="K60" i="11"/>
  <c r="J60" i="11"/>
  <c r="M60" i="11" s="1"/>
  <c r="L60" i="11"/>
  <c r="I67" i="11"/>
  <c r="S68" i="11"/>
  <c r="S69" i="11" s="1"/>
  <c r="S70" i="11" s="1"/>
  <c r="S71" i="11" s="1"/>
  <c r="S72" i="11" s="1"/>
  <c r="S73" i="11" s="1"/>
  <c r="V71" i="11"/>
  <c r="V72" i="11" s="1"/>
  <c r="V73" i="11" s="1"/>
  <c r="T69" i="11"/>
  <c r="T70" i="11" s="1"/>
  <c r="T71" i="11" s="1"/>
  <c r="I71" i="11" s="1"/>
  <c r="U70" i="11"/>
  <c r="U71" i="11" s="1"/>
  <c r="U72" i="11" s="1"/>
  <c r="I53" i="11"/>
  <c r="S54" i="11"/>
  <c r="S55" i="11" s="1"/>
  <c r="S56" i="11" s="1"/>
  <c r="S57" i="11" s="1"/>
  <c r="S58" i="11" s="1"/>
  <c r="S59" i="11" s="1"/>
  <c r="I55" i="11"/>
  <c r="U56" i="11"/>
  <c r="U57" i="11" s="1"/>
  <c r="U58" i="11" s="1"/>
  <c r="I54" i="11"/>
  <c r="T55" i="11"/>
  <c r="T56" i="11" s="1"/>
  <c r="T57" i="11" s="1"/>
  <c r="I56" i="11"/>
  <c r="V57" i="11"/>
  <c r="V58" i="11" s="1"/>
  <c r="V59" i="11" s="1"/>
  <c r="I48" i="11"/>
  <c r="U49" i="11"/>
  <c r="U50" i="11" s="1"/>
  <c r="U51" i="11" s="1"/>
  <c r="I47" i="11"/>
  <c r="T48" i="11"/>
  <c r="T49" i="11" s="1"/>
  <c r="T50" i="11" s="1"/>
  <c r="I46" i="11"/>
  <c r="S47" i="11"/>
  <c r="S48" i="11" s="1"/>
  <c r="S49" i="11" s="1"/>
  <c r="S50" i="11" s="1"/>
  <c r="S51" i="11" s="1"/>
  <c r="S52" i="11" s="1"/>
  <c r="I49" i="11"/>
  <c r="V50" i="11"/>
  <c r="V51" i="11" s="1"/>
  <c r="V52" i="11" s="1"/>
  <c r="I52" i="11" s="1"/>
  <c r="I40" i="11"/>
  <c r="T41" i="11"/>
  <c r="T42" i="11" s="1"/>
  <c r="T43" i="11" s="1"/>
  <c r="I39" i="11"/>
  <c r="S40" i="11"/>
  <c r="S41" i="11" s="1"/>
  <c r="S42" i="11" s="1"/>
  <c r="S43" i="11" s="1"/>
  <c r="S44" i="11" s="1"/>
  <c r="S45" i="11" s="1"/>
  <c r="I41" i="11"/>
  <c r="U42" i="11"/>
  <c r="U43" i="11" s="1"/>
  <c r="U44" i="11" s="1"/>
  <c r="I42" i="11"/>
  <c r="V43" i="11"/>
  <c r="V44" i="11" s="1"/>
  <c r="V45" i="11" s="1"/>
  <c r="I45" i="11" s="1"/>
  <c r="I154" i="11"/>
  <c r="V155" i="11"/>
  <c r="V156" i="11" s="1"/>
  <c r="V157" i="11" s="1"/>
  <c r="I157" i="11" s="1"/>
  <c r="I152" i="11"/>
  <c r="T153" i="11"/>
  <c r="T154" i="11" s="1"/>
  <c r="T155" i="11" s="1"/>
  <c r="S152" i="11"/>
  <c r="S153" i="11" s="1"/>
  <c r="S154" i="11" s="1"/>
  <c r="S155" i="11" s="1"/>
  <c r="S156" i="11" s="1"/>
  <c r="S157" i="11" s="1"/>
  <c r="I151" i="11"/>
  <c r="I153" i="11"/>
  <c r="U154" i="11"/>
  <c r="U155" i="11" s="1"/>
  <c r="U156" i="11" s="1"/>
  <c r="I125" i="11"/>
  <c r="U126" i="11"/>
  <c r="U127" i="11" s="1"/>
  <c r="U128" i="11" s="1"/>
  <c r="I124" i="11"/>
  <c r="T125" i="11"/>
  <c r="T126" i="11" s="1"/>
  <c r="T127" i="11" s="1"/>
  <c r="I123" i="11"/>
  <c r="S124" i="11"/>
  <c r="S125" i="11" s="1"/>
  <c r="S126" i="11" s="1"/>
  <c r="S127" i="11" s="1"/>
  <c r="S128" i="11" s="1"/>
  <c r="S129" i="11" s="1"/>
  <c r="I126" i="11"/>
  <c r="V127" i="11"/>
  <c r="V128" i="11" s="1"/>
  <c r="V129" i="11" s="1"/>
  <c r="I129" i="11" s="1"/>
  <c r="I117" i="11"/>
  <c r="T118" i="11"/>
  <c r="T119" i="11" s="1"/>
  <c r="T120" i="11" s="1"/>
  <c r="I118" i="11"/>
  <c r="U119" i="11"/>
  <c r="U120" i="11" s="1"/>
  <c r="U121" i="11" s="1"/>
  <c r="I116" i="11"/>
  <c r="S117" i="11"/>
  <c r="S118" i="11" s="1"/>
  <c r="S119" i="11" s="1"/>
  <c r="S120" i="11" s="1"/>
  <c r="S121" i="11" s="1"/>
  <c r="S122" i="11" s="1"/>
  <c r="I119" i="11"/>
  <c r="V120" i="11"/>
  <c r="V121" i="11" s="1"/>
  <c r="V122" i="11" s="1"/>
  <c r="I122" i="11" s="1"/>
  <c r="I103" i="11"/>
  <c r="T104" i="11"/>
  <c r="T105" i="11" s="1"/>
  <c r="T106" i="11" s="1"/>
  <c r="I102" i="11"/>
  <c r="S103" i="11"/>
  <c r="S104" i="11" s="1"/>
  <c r="S105" i="11" s="1"/>
  <c r="S106" i="11" s="1"/>
  <c r="S107" i="11" s="1"/>
  <c r="S108" i="11" s="1"/>
  <c r="I104" i="11"/>
  <c r="U105" i="11"/>
  <c r="U106" i="11" s="1"/>
  <c r="U107" i="11" s="1"/>
  <c r="I105" i="11"/>
  <c r="V106" i="11"/>
  <c r="V107" i="11" s="1"/>
  <c r="V108" i="11" s="1"/>
  <c r="I108" i="11" s="1"/>
  <c r="I110" i="11"/>
  <c r="T111" i="11"/>
  <c r="T112" i="11" s="1"/>
  <c r="T113" i="11" s="1"/>
  <c r="I109" i="11"/>
  <c r="S110" i="11"/>
  <c r="S111" i="11" s="1"/>
  <c r="S112" i="11" s="1"/>
  <c r="S113" i="11" s="1"/>
  <c r="S114" i="11" s="1"/>
  <c r="S115" i="11" s="1"/>
  <c r="I112" i="11"/>
  <c r="V113" i="11"/>
  <c r="V114" i="11" s="1"/>
  <c r="V115" i="11" s="1"/>
  <c r="I115" i="11" s="1"/>
  <c r="I111" i="11"/>
  <c r="U112" i="11"/>
  <c r="U113" i="11" s="1"/>
  <c r="U114" i="11" s="1"/>
  <c r="I90" i="11"/>
  <c r="U91" i="11"/>
  <c r="U92" i="11" s="1"/>
  <c r="U93" i="11" s="1"/>
  <c r="I89" i="11"/>
  <c r="T90" i="11"/>
  <c r="T91" i="11" s="1"/>
  <c r="T92" i="11" s="1"/>
  <c r="I88" i="11"/>
  <c r="S89" i="11"/>
  <c r="S90" i="11" s="1"/>
  <c r="S91" i="11" s="1"/>
  <c r="S92" i="11" s="1"/>
  <c r="S93" i="11" s="1"/>
  <c r="S94" i="11" s="1"/>
  <c r="I91" i="11"/>
  <c r="V92" i="11"/>
  <c r="V93" i="11" s="1"/>
  <c r="V94" i="11" s="1"/>
  <c r="I94" i="11" s="1"/>
  <c r="I35" i="11"/>
  <c r="V36" i="11"/>
  <c r="V37" i="11" s="1"/>
  <c r="V38" i="11" s="1"/>
  <c r="I38" i="11" s="1"/>
  <c r="I33" i="11"/>
  <c r="T34" i="11"/>
  <c r="T35" i="11" s="1"/>
  <c r="T36" i="11" s="1"/>
  <c r="L32" i="11"/>
  <c r="K32" i="11"/>
  <c r="J32" i="11"/>
  <c r="M32" i="11" s="1"/>
  <c r="I34" i="11"/>
  <c r="U35" i="11"/>
  <c r="U36" i="11" s="1"/>
  <c r="U37" i="11" s="1"/>
  <c r="J150" i="11" l="1"/>
  <c r="M150" i="11" s="1"/>
  <c r="L150" i="11"/>
  <c r="K150" i="11"/>
  <c r="N150" i="11" s="1"/>
  <c r="T149" i="11"/>
  <c r="T150" i="11" s="1"/>
  <c r="U150" i="11"/>
  <c r="L144" i="11"/>
  <c r="K144" i="11"/>
  <c r="J144" i="11"/>
  <c r="M144" i="11" s="1"/>
  <c r="K139" i="11"/>
  <c r="L139" i="11"/>
  <c r="J139" i="11"/>
  <c r="M139" i="11" s="1"/>
  <c r="L137" i="11"/>
  <c r="K137" i="11"/>
  <c r="J137" i="11"/>
  <c r="M137" i="11" s="1"/>
  <c r="L64" i="11"/>
  <c r="K64" i="11"/>
  <c r="N64" i="11" s="1"/>
  <c r="J64" i="11"/>
  <c r="M64" i="11" s="1"/>
  <c r="J65" i="11"/>
  <c r="M65" i="11" s="1"/>
  <c r="K65" i="11"/>
  <c r="N65" i="11" s="1"/>
  <c r="L65" i="11"/>
  <c r="J66" i="11"/>
  <c r="M66" i="11" s="1"/>
  <c r="L66" i="11"/>
  <c r="K66" i="11"/>
  <c r="N66" i="11" s="1"/>
  <c r="J143" i="11"/>
  <c r="M143" i="11" s="1"/>
  <c r="L143" i="11"/>
  <c r="K143" i="11"/>
  <c r="K140" i="11"/>
  <c r="J140" i="11"/>
  <c r="M140" i="11" s="1"/>
  <c r="L140" i="11"/>
  <c r="L71" i="11"/>
  <c r="J71" i="11"/>
  <c r="M71" i="11" s="1"/>
  <c r="K71" i="11"/>
  <c r="N71" i="11" s="1"/>
  <c r="I141" i="11"/>
  <c r="T142" i="11"/>
  <c r="T143" i="11" s="1"/>
  <c r="L85" i="11"/>
  <c r="J85" i="11"/>
  <c r="M85" i="11" s="1"/>
  <c r="K85" i="11"/>
  <c r="N85" i="11" s="1"/>
  <c r="I142" i="11"/>
  <c r="U143" i="11"/>
  <c r="L138" i="11"/>
  <c r="J138" i="11"/>
  <c r="M138" i="11" s="1"/>
  <c r="K138" i="11"/>
  <c r="I79" i="11"/>
  <c r="U80" i="11"/>
  <c r="L76" i="11"/>
  <c r="K76" i="11"/>
  <c r="J76" i="11"/>
  <c r="M76" i="11" s="1"/>
  <c r="I78" i="11"/>
  <c r="T79" i="11"/>
  <c r="T80" i="11" s="1"/>
  <c r="K75" i="11"/>
  <c r="L75" i="11"/>
  <c r="J75" i="11"/>
  <c r="M75" i="11" s="1"/>
  <c r="L80" i="11"/>
  <c r="K80" i="11"/>
  <c r="J80" i="11"/>
  <c r="M80" i="11" s="1"/>
  <c r="J77" i="11"/>
  <c r="M77" i="11" s="1"/>
  <c r="L77" i="11"/>
  <c r="K77" i="11"/>
  <c r="J74" i="11"/>
  <c r="M74" i="11" s="1"/>
  <c r="K74" i="11"/>
  <c r="L74" i="11"/>
  <c r="K81" i="11"/>
  <c r="L81" i="11"/>
  <c r="J81" i="11"/>
  <c r="M81" i="11" s="1"/>
  <c r="T86" i="11"/>
  <c r="T87" i="11" s="1"/>
  <c r="U87" i="11"/>
  <c r="AB60" i="13"/>
  <c r="N60" i="11"/>
  <c r="T65" i="11"/>
  <c r="T66" i="11" s="1"/>
  <c r="U66" i="11"/>
  <c r="U73" i="11"/>
  <c r="T72" i="11"/>
  <c r="T73" i="11" s="1"/>
  <c r="J67" i="11"/>
  <c r="M67" i="11" s="1"/>
  <c r="K67" i="11"/>
  <c r="L67" i="11"/>
  <c r="M59" i="11"/>
  <c r="L59" i="11"/>
  <c r="M56" i="11"/>
  <c r="L56" i="11"/>
  <c r="I57" i="11"/>
  <c r="T58" i="11"/>
  <c r="T59" i="11" s="1"/>
  <c r="K54" i="11"/>
  <c r="L54" i="11"/>
  <c r="J54" i="11"/>
  <c r="M54" i="11" s="1"/>
  <c r="U59" i="11"/>
  <c r="J55" i="11"/>
  <c r="M55" i="11" s="1"/>
  <c r="L55" i="11"/>
  <c r="J53" i="11"/>
  <c r="M53" i="11" s="1"/>
  <c r="K53" i="11"/>
  <c r="L53" i="11"/>
  <c r="K52" i="11"/>
  <c r="J52" i="11"/>
  <c r="M52" i="11" s="1"/>
  <c r="L52" i="11"/>
  <c r="L49" i="11"/>
  <c r="J49" i="11"/>
  <c r="M49" i="11" s="1"/>
  <c r="K49" i="11"/>
  <c r="L46" i="11"/>
  <c r="K46" i="11"/>
  <c r="J46" i="11"/>
  <c r="M46" i="11" s="1"/>
  <c r="I50" i="11"/>
  <c r="T51" i="11"/>
  <c r="T52" i="11" s="1"/>
  <c r="K47" i="11"/>
  <c r="J47" i="11"/>
  <c r="M47" i="11" s="1"/>
  <c r="L47" i="11"/>
  <c r="I51" i="11"/>
  <c r="U52" i="11"/>
  <c r="J48" i="11"/>
  <c r="M48" i="11" s="1"/>
  <c r="K48" i="11"/>
  <c r="L48" i="11"/>
  <c r="L45" i="11"/>
  <c r="J45" i="11"/>
  <c r="M45" i="11" s="1"/>
  <c r="K45" i="11"/>
  <c r="J42" i="11"/>
  <c r="M42" i="11" s="1"/>
  <c r="K42" i="11"/>
  <c r="L42" i="11"/>
  <c r="I44" i="11"/>
  <c r="U45" i="11"/>
  <c r="K41" i="11"/>
  <c r="J41" i="11"/>
  <c r="M41" i="11" s="1"/>
  <c r="L41" i="11"/>
  <c r="L39" i="11"/>
  <c r="K39" i="11"/>
  <c r="J39" i="11"/>
  <c r="M39" i="11" s="1"/>
  <c r="I43" i="11"/>
  <c r="T44" i="11"/>
  <c r="T45" i="11" s="1"/>
  <c r="K40" i="11"/>
  <c r="L40" i="11"/>
  <c r="J40" i="11"/>
  <c r="M40" i="11" s="1"/>
  <c r="I156" i="11"/>
  <c r="U157" i="11"/>
  <c r="L153" i="11"/>
  <c r="J153" i="11"/>
  <c r="M153" i="11" s="1"/>
  <c r="K153" i="11"/>
  <c r="L151" i="11"/>
  <c r="K151" i="11"/>
  <c r="J151" i="11"/>
  <c r="M151" i="11" s="1"/>
  <c r="I155" i="11"/>
  <c r="T156" i="11"/>
  <c r="T157" i="11" s="1"/>
  <c r="K152" i="11"/>
  <c r="J152" i="11"/>
  <c r="M152" i="11" s="1"/>
  <c r="L152" i="11"/>
  <c r="L157" i="11"/>
  <c r="K157" i="11"/>
  <c r="J157" i="11"/>
  <c r="M157" i="11" s="1"/>
  <c r="K154" i="11"/>
  <c r="J154" i="11"/>
  <c r="M154" i="11" s="1"/>
  <c r="L154" i="11"/>
  <c r="K129" i="11"/>
  <c r="J129" i="11"/>
  <c r="M129" i="11" s="1"/>
  <c r="L129" i="11"/>
  <c r="L126" i="11"/>
  <c r="K126" i="11"/>
  <c r="J126" i="11"/>
  <c r="M126" i="11" s="1"/>
  <c r="K123" i="11"/>
  <c r="L123" i="11"/>
  <c r="J123" i="11"/>
  <c r="M123" i="11" s="1"/>
  <c r="I127" i="11"/>
  <c r="T128" i="11"/>
  <c r="T129" i="11" s="1"/>
  <c r="J124" i="11"/>
  <c r="M124" i="11" s="1"/>
  <c r="L124" i="11"/>
  <c r="K124" i="11"/>
  <c r="I128" i="11"/>
  <c r="U129" i="11"/>
  <c r="K125" i="11"/>
  <c r="J125" i="11"/>
  <c r="M125" i="11" s="1"/>
  <c r="L125" i="11"/>
  <c r="K122" i="11"/>
  <c r="J122" i="11"/>
  <c r="M122" i="11" s="1"/>
  <c r="L122" i="11"/>
  <c r="K119" i="11"/>
  <c r="J119" i="11"/>
  <c r="M119" i="11" s="1"/>
  <c r="L119" i="11"/>
  <c r="K116" i="11"/>
  <c r="J116" i="11"/>
  <c r="M116" i="11" s="1"/>
  <c r="L116" i="11"/>
  <c r="I121" i="11"/>
  <c r="U122" i="11"/>
  <c r="L118" i="11"/>
  <c r="K118" i="11"/>
  <c r="J118" i="11"/>
  <c r="M118" i="11" s="1"/>
  <c r="I120" i="11"/>
  <c r="T121" i="11"/>
  <c r="T122" i="11" s="1"/>
  <c r="L117" i="11"/>
  <c r="K117" i="11"/>
  <c r="J117" i="11"/>
  <c r="M117" i="11" s="1"/>
  <c r="K108" i="11"/>
  <c r="L108" i="11"/>
  <c r="J108" i="11"/>
  <c r="M108" i="11" s="1"/>
  <c r="K105" i="11"/>
  <c r="J105" i="11"/>
  <c r="M105" i="11" s="1"/>
  <c r="L105" i="11"/>
  <c r="I107" i="11"/>
  <c r="U108" i="11"/>
  <c r="L104" i="11"/>
  <c r="J104" i="11"/>
  <c r="M104" i="11" s="1"/>
  <c r="K104" i="11"/>
  <c r="J102" i="11"/>
  <c r="M102" i="11" s="1"/>
  <c r="L102" i="11"/>
  <c r="K102" i="11"/>
  <c r="I106" i="11"/>
  <c r="T107" i="11"/>
  <c r="T108" i="11" s="1"/>
  <c r="K103" i="11"/>
  <c r="J103" i="11"/>
  <c r="M103" i="11" s="1"/>
  <c r="L103" i="11"/>
  <c r="I114" i="11"/>
  <c r="U115" i="11"/>
  <c r="K111" i="11"/>
  <c r="L111" i="11"/>
  <c r="J111" i="11"/>
  <c r="M111" i="11" s="1"/>
  <c r="L115" i="11"/>
  <c r="K115" i="11"/>
  <c r="J115" i="11"/>
  <c r="M115" i="11" s="1"/>
  <c r="K112" i="11"/>
  <c r="L112" i="11"/>
  <c r="J112" i="11"/>
  <c r="M112" i="11" s="1"/>
  <c r="L109" i="11"/>
  <c r="K109" i="11"/>
  <c r="J109" i="11"/>
  <c r="M109" i="11" s="1"/>
  <c r="I113" i="11"/>
  <c r="T114" i="11"/>
  <c r="T115" i="11" s="1"/>
  <c r="L110" i="11"/>
  <c r="K110" i="11"/>
  <c r="J110" i="11"/>
  <c r="M110" i="11" s="1"/>
  <c r="L94" i="11"/>
  <c r="K94" i="11"/>
  <c r="J94" i="11"/>
  <c r="M94" i="11" s="1"/>
  <c r="K91" i="11"/>
  <c r="J91" i="11"/>
  <c r="M91" i="11" s="1"/>
  <c r="L91" i="11"/>
  <c r="K88" i="11"/>
  <c r="J88" i="11"/>
  <c r="M88" i="11" s="1"/>
  <c r="L88" i="11"/>
  <c r="K89" i="11"/>
  <c r="J89" i="11"/>
  <c r="M89" i="11" s="1"/>
  <c r="L89" i="11"/>
  <c r="I92" i="11"/>
  <c r="T93" i="11"/>
  <c r="T94" i="11" s="1"/>
  <c r="I93" i="11"/>
  <c r="U94" i="11"/>
  <c r="K90" i="11"/>
  <c r="J90" i="11"/>
  <c r="M90" i="11" s="1"/>
  <c r="L90" i="11"/>
  <c r="J34" i="11"/>
  <c r="M34" i="11" s="1"/>
  <c r="K34" i="11"/>
  <c r="L34" i="11"/>
  <c r="AB32" i="13"/>
  <c r="N32" i="11"/>
  <c r="I36" i="11"/>
  <c r="T37" i="11"/>
  <c r="T38" i="11" s="1"/>
  <c r="J33" i="11"/>
  <c r="M33" i="11" s="1"/>
  <c r="K33" i="11"/>
  <c r="L33" i="11"/>
  <c r="L38" i="11"/>
  <c r="J38" i="11"/>
  <c r="M38" i="11" s="1"/>
  <c r="K38" i="11"/>
  <c r="I37" i="11"/>
  <c r="U38" i="11"/>
  <c r="L35" i="11"/>
  <c r="K35" i="11"/>
  <c r="J35" i="11"/>
  <c r="M35" i="11" s="1"/>
  <c r="AB144" i="13" l="1"/>
  <c r="N144" i="11"/>
  <c r="AB146" i="13"/>
  <c r="AB147" i="13"/>
  <c r="AB150" i="13"/>
  <c r="AB145" i="13"/>
  <c r="N138" i="11"/>
  <c r="AB138" i="13"/>
  <c r="AB140" i="13"/>
  <c r="N140" i="11"/>
  <c r="J142" i="11"/>
  <c r="M142" i="11" s="1"/>
  <c r="L142" i="11"/>
  <c r="K142" i="11"/>
  <c r="AB143" i="13"/>
  <c r="N143" i="11"/>
  <c r="AB137" i="13"/>
  <c r="N137" i="11"/>
  <c r="L141" i="11"/>
  <c r="K141" i="11"/>
  <c r="J141" i="11"/>
  <c r="M141" i="11" s="1"/>
  <c r="AB139" i="13"/>
  <c r="N139" i="11"/>
  <c r="AB80" i="13"/>
  <c r="N80" i="11"/>
  <c r="N75" i="11"/>
  <c r="AB75" i="13"/>
  <c r="AB74" i="13"/>
  <c r="N74" i="11"/>
  <c r="J78" i="11"/>
  <c r="M78" i="11" s="1"/>
  <c r="K78" i="11"/>
  <c r="L78" i="11"/>
  <c r="AB77" i="13"/>
  <c r="N77" i="11"/>
  <c r="AB76" i="13"/>
  <c r="N76" i="11"/>
  <c r="J79" i="11"/>
  <c r="M79" i="11" s="1"/>
  <c r="L79" i="11"/>
  <c r="K79" i="11"/>
  <c r="AB82" i="13"/>
  <c r="N81" i="11"/>
  <c r="AB81" i="13"/>
  <c r="AB83" i="13"/>
  <c r="AB84" i="13"/>
  <c r="AB87" i="13"/>
  <c r="AB62" i="13"/>
  <c r="AB61" i="13"/>
  <c r="AB63" i="13"/>
  <c r="AB66" i="13"/>
  <c r="AB68" i="13"/>
  <c r="AB73" i="13"/>
  <c r="AB67" i="13"/>
  <c r="N67" i="11"/>
  <c r="AB69" i="13"/>
  <c r="AB70" i="13"/>
  <c r="M58" i="11"/>
  <c r="L58" i="11"/>
  <c r="AB54" i="13"/>
  <c r="N54" i="11"/>
  <c r="K57" i="11"/>
  <c r="J57" i="11"/>
  <c r="M57" i="11" s="1"/>
  <c r="L57" i="11"/>
  <c r="AB53" i="13"/>
  <c r="N53" i="11"/>
  <c r="AB55" i="13"/>
  <c r="N55" i="11"/>
  <c r="AB56" i="13"/>
  <c r="N56" i="11"/>
  <c r="AB59" i="13"/>
  <c r="N59" i="11"/>
  <c r="AB47" i="13"/>
  <c r="N47" i="11"/>
  <c r="K50" i="11"/>
  <c r="L50" i="11"/>
  <c r="J50" i="11"/>
  <c r="M50" i="11" s="1"/>
  <c r="AB46" i="13"/>
  <c r="N46" i="11"/>
  <c r="N48" i="11"/>
  <c r="AB48" i="13"/>
  <c r="AB49" i="13"/>
  <c r="N49" i="11"/>
  <c r="L51" i="11"/>
  <c r="K51" i="11"/>
  <c r="J51" i="11"/>
  <c r="M51" i="11" s="1"/>
  <c r="AB52" i="13"/>
  <c r="N52" i="11"/>
  <c r="AB41" i="13"/>
  <c r="N41" i="11"/>
  <c r="J44" i="11"/>
  <c r="M44" i="11" s="1"/>
  <c r="L44" i="11"/>
  <c r="K44" i="11"/>
  <c r="AB40" i="13"/>
  <c r="N40" i="11"/>
  <c r="AB42" i="13"/>
  <c r="N42" i="11"/>
  <c r="J43" i="11"/>
  <c r="M43" i="11" s="1"/>
  <c r="K43" i="11"/>
  <c r="L43" i="11"/>
  <c r="AB45" i="13"/>
  <c r="N45" i="11"/>
  <c r="AB39" i="13"/>
  <c r="N39" i="11"/>
  <c r="N152" i="11"/>
  <c r="AB152" i="13"/>
  <c r="K155" i="11"/>
  <c r="J155" i="11"/>
  <c r="M155" i="11" s="1"/>
  <c r="L155" i="11"/>
  <c r="AB151" i="13"/>
  <c r="N151" i="11"/>
  <c r="AB154" i="13"/>
  <c r="N154" i="11"/>
  <c r="N153" i="11"/>
  <c r="AB153" i="13"/>
  <c r="AB157" i="13"/>
  <c r="N157" i="11"/>
  <c r="K156" i="11"/>
  <c r="J156" i="11"/>
  <c r="M156" i="11" s="1"/>
  <c r="L156" i="11"/>
  <c r="L127" i="11"/>
  <c r="K127" i="11"/>
  <c r="J127" i="11"/>
  <c r="M127" i="11" s="1"/>
  <c r="AB123" i="13"/>
  <c r="N123" i="11"/>
  <c r="AB125" i="13"/>
  <c r="N125" i="11"/>
  <c r="AB126" i="13"/>
  <c r="N126" i="11"/>
  <c r="K128" i="11"/>
  <c r="J128" i="11"/>
  <c r="M128" i="11" s="1"/>
  <c r="L128" i="11"/>
  <c r="AB124" i="13"/>
  <c r="N124" i="11"/>
  <c r="AB129" i="13"/>
  <c r="N129" i="11"/>
  <c r="L121" i="11"/>
  <c r="K121" i="11"/>
  <c r="J121" i="11"/>
  <c r="M121" i="11" s="1"/>
  <c r="AB116" i="13"/>
  <c r="N116" i="11"/>
  <c r="AB117" i="13"/>
  <c r="N117" i="11"/>
  <c r="AB119" i="13"/>
  <c r="N119" i="11"/>
  <c r="L120" i="11"/>
  <c r="K120" i="11"/>
  <c r="J120" i="11"/>
  <c r="M120" i="11" s="1"/>
  <c r="AB118" i="13"/>
  <c r="N118" i="11"/>
  <c r="AB122" i="13"/>
  <c r="N122" i="11"/>
  <c r="AB104" i="13"/>
  <c r="N104" i="11"/>
  <c r="L107" i="11"/>
  <c r="K107" i="11"/>
  <c r="J107" i="11"/>
  <c r="M107" i="11" s="1"/>
  <c r="AB103" i="13"/>
  <c r="N103" i="11"/>
  <c r="AB105" i="13"/>
  <c r="N105" i="11"/>
  <c r="K106" i="11"/>
  <c r="L106" i="11"/>
  <c r="J106" i="11"/>
  <c r="M106" i="11" s="1"/>
  <c r="N102" i="11"/>
  <c r="AB102" i="13"/>
  <c r="N108" i="11"/>
  <c r="AB108" i="13"/>
  <c r="AB112" i="13"/>
  <c r="N112" i="11"/>
  <c r="AB115" i="13"/>
  <c r="N115" i="11"/>
  <c r="N110" i="11"/>
  <c r="AB110" i="13"/>
  <c r="L113" i="11"/>
  <c r="K113" i="11"/>
  <c r="J113" i="11"/>
  <c r="M113" i="11" s="1"/>
  <c r="AB111" i="13"/>
  <c r="N111" i="11"/>
  <c r="N109" i="11"/>
  <c r="AB109" i="13"/>
  <c r="L114" i="11"/>
  <c r="K114" i="11"/>
  <c r="J114" i="11"/>
  <c r="M114" i="11" s="1"/>
  <c r="AB89" i="13"/>
  <c r="N89" i="11"/>
  <c r="AB88" i="13"/>
  <c r="N88" i="11"/>
  <c r="AB90" i="13"/>
  <c r="N90" i="11"/>
  <c r="AB91" i="13"/>
  <c r="N91" i="11"/>
  <c r="K93" i="11"/>
  <c r="J93" i="11"/>
  <c r="M93" i="11" s="1"/>
  <c r="L93" i="11"/>
  <c r="AB94" i="13"/>
  <c r="N94" i="11"/>
  <c r="K92" i="11"/>
  <c r="J92" i="11"/>
  <c r="M92" i="11" s="1"/>
  <c r="L92" i="11"/>
  <c r="AB33" i="13"/>
  <c r="N33" i="11"/>
  <c r="J36" i="11"/>
  <c r="M36" i="11" s="1"/>
  <c r="K36" i="11"/>
  <c r="L36" i="11"/>
  <c r="AB35" i="13"/>
  <c r="N35" i="11"/>
  <c r="K37" i="11"/>
  <c r="L37" i="11"/>
  <c r="J37" i="11"/>
  <c r="M37" i="11" s="1"/>
  <c r="AB34" i="13"/>
  <c r="N34" i="11"/>
  <c r="N38" i="11"/>
  <c r="AB38" i="13"/>
  <c r="AB149" i="13" l="1"/>
  <c r="AB148" i="13"/>
  <c r="AB142" i="13"/>
  <c r="N142" i="11"/>
  <c r="AB141" i="13"/>
  <c r="N141" i="11"/>
  <c r="AB78" i="13"/>
  <c r="N78" i="11"/>
  <c r="AB79" i="13"/>
  <c r="N79" i="11"/>
  <c r="AB86" i="13"/>
  <c r="AB85" i="13"/>
  <c r="AB65" i="13"/>
  <c r="AB64" i="13"/>
  <c r="AB71" i="13"/>
  <c r="AB72" i="13"/>
  <c r="AB57" i="13"/>
  <c r="N57" i="11"/>
  <c r="AB58" i="13"/>
  <c r="N58" i="11"/>
  <c r="N50" i="11"/>
  <c r="AB50" i="13"/>
  <c r="AB51" i="13"/>
  <c r="N51" i="11"/>
  <c r="AB43" i="13"/>
  <c r="N43" i="11"/>
  <c r="AB44" i="13"/>
  <c r="N44" i="11"/>
  <c r="AB155" i="13"/>
  <c r="N155" i="11"/>
  <c r="AB156" i="13"/>
  <c r="N156" i="11"/>
  <c r="N128" i="11"/>
  <c r="AB128" i="13"/>
  <c r="N127" i="11"/>
  <c r="AB127" i="13"/>
  <c r="AB120" i="13"/>
  <c r="N120" i="11"/>
  <c r="AB121" i="13"/>
  <c r="N121" i="11"/>
  <c r="AB106" i="13"/>
  <c r="N106" i="11"/>
  <c r="AB107" i="13"/>
  <c r="N107" i="11"/>
  <c r="AB113" i="13"/>
  <c r="N113" i="11"/>
  <c r="AB114" i="13"/>
  <c r="N114" i="11"/>
  <c r="AB93" i="13"/>
  <c r="N93" i="11"/>
  <c r="AB92" i="13"/>
  <c r="N92" i="11"/>
  <c r="N37" i="11"/>
  <c r="AB37" i="13"/>
  <c r="AB36" i="13"/>
  <c r="N3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<sst xmlns="http://schemas.openxmlformats.org/spreadsheetml/2006/main" count="14130" uniqueCount="6462">
  <si>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</si>
  <si>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</si>
  <si>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</si>
  <si>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</si>
  <si>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</si>
  <si>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</si>
  <si>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</si>
  <si>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</si>
  <si>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</si>
  <si>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</si>
  <si>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</si>
  <si>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</si>
  <si>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</si>
  <si>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</si>
  <si>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</si>
  <si>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</si>
  <si>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</si>
  <si>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</si>
  <si>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</si>
  <si>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</si>
  <si>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</si>
  <si>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</si>
  <si>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</si>
  <si>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</si>
  <si>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</si>
  <si>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</si>
  <si>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</si>
  <si>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</si>
  <si>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</si>
  <si>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</si>
  <si>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</si>
  <si>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</si>
  <si>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</si>
  <si>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</si>
  <si>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</si>
  <si>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</si>
  <si>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</si>
  <si>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</si>
  <si>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</si>
  <si>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</si>
  <si>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</si>
  <si>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</si>
  <si>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</si>
  <si>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</si>
  <si>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</si>
  <si>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</si>
  <si>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</si>
  <si>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</si>
  <si>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</si>
  <si>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</si>
  <si>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</si>
  <si>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</si>
  <si>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</si>
  <si>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</si>
  <si>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</si>
  <si>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</si>
  <si>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</si>
  <si>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</si>
  <si>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</si>
  <si>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</si>
  <si>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</si>
  <si>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</si>
  <si>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</si>
  <si>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</si>
  <si>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</si>
  <si>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</si>
  <si>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</si>
  <si>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</si>
  <si>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</si>
  <si>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</si>
  <si>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</si>
  <si>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</si>
  <si>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</si>
  <si>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</si>
  <si>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</si>
  <si>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</si>
  <si>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</si>
  <si>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</si>
  <si>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</si>
  <si>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</si>
  <si>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</si>
  <si>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</si>
  <si>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</si>
  <si>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</si>
  <si>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</si>
  <si>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</si>
  <si>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</si>
  <si>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</si>
  <si>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</si>
  <si>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</si>
  <si>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</si>
  <si>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</si>
  <si>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</si>
  <si>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</si>
  <si>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</si>
  <si>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</si>
  <si>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</si>
  <si>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</si>
  <si>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</si>
  <si>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</si>
  <si>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</si>
  <si>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</si>
  <si>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</si>
  <si>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</si>
  <si>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</si>
  <si>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</si>
  <si>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</si>
  <si>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</si>
  <si>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</si>
  <si>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</si>
  <si>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</si>
  <si>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</si>
  <si>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</si>
  <si>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</si>
  <si>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</si>
  <si>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</si>
  <si>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</si>
  <si>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</si>
  <si>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</si>
  <si>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</si>
  <si>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</si>
  <si>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</si>
  <si>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</si>
  <si>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</si>
  <si>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</si>
  <si>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</si>
  <si>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</si>
  <si>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</si>
  <si>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</si>
  <si>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</si>
  <si>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</si>
  <si>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</si>
  <si>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</si>
  <si>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</si>
  <si>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</si>
  <si>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</si>
  <si>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</si>
  <si>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</si>
  <si>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</si>
  <si>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</si>
  <si>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</si>
  <si>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</si>
  <si>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</si>
  <si>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</si>
  <si>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</si>
  <si>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</si>
  <si>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</si>
  <si>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</si>
  <si>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</si>
  <si>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</si>
  <si>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</si>
  <si>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</si>
  <si>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</si>
  <si>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</si>
  <si>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</si>
  <si>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</si>
  <si>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</si>
  <si>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</si>
  <si>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</si>
  <si>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</si>
  <si>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</si>
  <si>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</si>
  <si>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</si>
  <si>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</si>
  <si>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</si>
  <si>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</si>
  <si>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</si>
  <si>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</si>
  <si>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</si>
  <si>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</si>
  <si>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</si>
  <si>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</si>
  <si>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</si>
  <si>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</si>
  <si>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</si>
  <si>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</si>
  <si>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</si>
  <si>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</si>
  <si>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</si>
  <si>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</si>
  <si>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</si>
  <si>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</si>
  <si>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</si>
  <si>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</si>
  <si>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</si>
  <si>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</si>
  <si>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</si>
  <si>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</si>
  <si>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</si>
  <si>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</si>
  <si>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</si>
  <si>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</si>
  <si>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</si>
  <si>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</si>
  <si>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</si>
  <si>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</si>
  <si>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</si>
  <si>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</si>
  <si>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</si>
  <si>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</si>
  <si>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</si>
  <si>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</si>
  <si>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</si>
  <si>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</si>
  <si>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</si>
  <si>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</si>
  <si>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</si>
  <si>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</si>
  <si>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</si>
  <si>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</si>
  <si>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</si>
  <si>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</si>
  <si>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</si>
  <si>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</si>
  <si>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</si>
  <si>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</si>
  <si>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</si>
  <si>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</si>
  <si>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</si>
  <si>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</si>
  <si>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</si>
  <si>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</si>
  <si>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</si>
  <si>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</si>
  <si>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</si>
  <si>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</si>
  <si>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</si>
  <si>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</si>
  <si>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</si>
  <si>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</si>
  <si>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</si>
  <si>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</si>
  <si>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</si>
  <si>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</si>
  <si>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</si>
  <si>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</si>
  <si>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</si>
  <si>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</si>
  <si>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</si>
  <si>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</si>
  <si>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</si>
  <si>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</si>
  <si>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</si>
  <si>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</si>
  <si>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</si>
  <si>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</si>
  <si>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</si>
  <si>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</si>
  <si>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</si>
  <si>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</si>
  <si>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</si>
  <si>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</si>
  <si>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</si>
  <si>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</si>
  <si>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</si>
  <si>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</si>
  <si>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</si>
  <si>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</si>
  <si>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</si>
  <si>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</si>
  <si>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</si>
  <si>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</si>
  <si>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</si>
  <si>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</si>
  <si>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</si>
  <si>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</si>
  <si>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</si>
  <si>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</si>
  <si>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</si>
  <si>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</si>
  <si>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</si>
  <si>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</si>
  <si>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</si>
  <si>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</si>
  <si>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</si>
  <si>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</si>
  <si>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</si>
  <si>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</si>
  <si>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</si>
  <si>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</si>
  <si>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</si>
  <si>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</si>
  <si>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</si>
  <si>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</si>
  <si>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</si>
  <si>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</si>
  <si>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</si>
  <si>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</si>
  <si>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</si>
  <si>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</si>
  <si>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</si>
  <si>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</si>
  <si>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</si>
  <si>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</si>
  <si>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</si>
  <si>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</si>
  <si>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</si>
  <si>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</si>
  <si>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</si>
  <si>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</si>
  <si>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</si>
  <si>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</si>
  <si>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</si>
  <si>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</si>
  <si>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</si>
  <si>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</si>
  <si>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</si>
  <si>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</si>
  <si>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</si>
  <si>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</si>
  <si>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</si>
  <si>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</si>
  <si>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</si>
  <si>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</si>
  <si>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</si>
  <si>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</si>
  <si>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</si>
  <si>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</si>
  <si>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</si>
  <si>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</si>
  <si>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</si>
  <si>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</si>
  <si>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</si>
  <si>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</si>
  <si>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</si>
  <si>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</si>
  <si>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</si>
  <si>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</si>
  <si>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</si>
  <si>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</si>
  <si>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</si>
  <si>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</si>
  <si>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</si>
  <si>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</si>
  <si>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</si>
  <si>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</si>
  <si>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</si>
  <si>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</si>
  <si>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</si>
  <si>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</si>
  <si>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</si>
  <si>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</si>
  <si>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</si>
  <si>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</si>
  <si>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</si>
  <si>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</si>
  <si>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</si>
  <si>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</si>
  <si>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</si>
  <si>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</si>
  <si>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</si>
  <si>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</si>
  <si>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</si>
  <si>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</si>
  <si>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</si>
  <si>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</si>
  <si>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</si>
  <si>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</si>
  <si>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</si>
  <si>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</si>
  <si>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</si>
  <si>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</si>
  <si>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</si>
  <si>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</si>
  <si>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</si>
  <si>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</si>
  <si>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</si>
  <si>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</si>
  <si>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</si>
  <si>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</si>
  <si>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</si>
  <si>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</si>
  <si>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</si>
  <si>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</si>
  <si>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</si>
  <si>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</si>
  <si>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</si>
  <si>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</si>
  <si>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</si>
  <si>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</si>
  <si>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</si>
  <si>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</si>
  <si>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</si>
  <si>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</si>
  <si>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</si>
  <si>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</si>
  <si>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</si>
  <si>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</si>
  <si>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</si>
  <si>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</si>
  <si>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</si>
  <si>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</si>
  <si>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</si>
  <si>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</si>
  <si>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</si>
  <si>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</si>
  <si>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</si>
  <si>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</si>
  <si>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</si>
  <si>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</si>
  <si>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</si>
  <si>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</si>
  <si>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</si>
  <si>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</si>
  <si>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</si>
  <si>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</si>
  <si>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</si>
  <si>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</si>
  <si>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</si>
  <si>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</si>
  <si>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</si>
  <si>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</si>
  <si>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</si>
  <si>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</si>
  <si>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</si>
  <si>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</si>
  <si>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</si>
  <si>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</si>
  <si>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</si>
  <si>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</si>
  <si>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</si>
  <si>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</si>
  <si>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</si>
  <si>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</si>
  <si>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</si>
  <si>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</si>
  <si>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</si>
  <si>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</si>
  <si>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</si>
  <si>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</si>
  <si>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</si>
  <si>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</si>
  <si>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</si>
  <si>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</si>
  <si>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</si>
  <si>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</si>
  <si>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</si>
  <si>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</si>
  <si>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</si>
  <si>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</si>
  <si>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</si>
  <si>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</si>
  <si>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</si>
  <si>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</si>
  <si>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</si>
  <si>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</si>
  <si>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</si>
  <si>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</si>
  <si>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</si>
  <si>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</si>
  <si>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</si>
  <si>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</si>
  <si>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</si>
  <si>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</si>
  <si>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</si>
  <si>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</si>
  <si>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</si>
  <si>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</si>
  <si>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</si>
  <si>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</si>
  <si>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</si>
  <si>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</si>
  <si>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</si>
  <si>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</si>
  <si>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</si>
  <si>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</si>
  <si>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</si>
  <si>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</si>
  <si>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</si>
  <si>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</si>
  <si>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</si>
  <si>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</si>
  <si>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</si>
  <si>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</si>
  <si>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</si>
  <si>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</si>
  <si>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</si>
  <si>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</si>
  <si>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</si>
  <si>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</si>
  <si>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</si>
  <si>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</si>
  <si>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</si>
  <si>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</si>
  <si>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</si>
  <si>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</si>
  <si>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</si>
  <si>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</si>
  <si>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</si>
  <si>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</si>
  <si>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</si>
  <si>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</si>
  <si>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</si>
  <si>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</si>
  <si>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</si>
  <si>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</si>
  <si>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</si>
  <si>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</si>
  <si>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</si>
  <si>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</si>
  <si>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</si>
  <si>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</si>
  <si>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</si>
  <si>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</si>
  <si>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</si>
  <si>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</si>
  <si>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</si>
  <si>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</si>
  <si>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</si>
  <si>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</si>
  <si>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</si>
  <si>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</si>
  <si>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</si>
  <si>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</si>
  <si>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</si>
  <si>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</si>
  <si>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</si>
  <si>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</si>
  <si>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</si>
  <si>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</si>
  <si>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</si>
  <si>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</si>
  <si>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</si>
  <si>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</si>
  <si>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</si>
  <si>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</si>
  <si>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</si>
  <si>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</si>
  <si>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</si>
  <si>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</si>
  <si>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</si>
  <si>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</si>
  <si>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</si>
  <si>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</si>
  <si>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</si>
  <si>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</si>
  <si>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</si>
  <si>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</si>
  <si>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</si>
  <si>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</si>
  <si>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</si>
  <si>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</si>
  <si>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</si>
  <si>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</si>
  <si>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</si>
  <si>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</si>
  <si>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</si>
  <si>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</si>
  <si>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</si>
  <si>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</si>
  <si>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</si>
  <si>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</si>
  <si>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</si>
  <si>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</si>
  <si>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</si>
  <si>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</si>
  <si>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</si>
  <si>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</si>
  <si>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</si>
  <si>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</si>
  <si>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</si>
  <si>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</si>
  <si>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</si>
  <si>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</si>
  <si>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</si>
  <si>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</si>
  <si>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</si>
  <si>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</si>
  <si>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</si>
  <si>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</si>
  <si>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</si>
  <si>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</si>
  <si>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</si>
  <si>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</si>
  <si>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</si>
  <si>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</si>
  <si>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</si>
  <si>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</si>
  <si>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</si>
  <si>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</si>
  <si>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</si>
  <si>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</si>
  <si>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</si>
  <si>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</si>
  <si>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</si>
  <si>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</si>
  <si>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</si>
  <si>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</si>
  <si>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</si>
  <si>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</si>
  <si>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</si>
  <si>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</si>
  <si>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</si>
  <si>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</si>
  <si>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</si>
  <si>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</si>
  <si>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</si>
  <si>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</si>
  <si>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</si>
  <si>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</si>
  <si>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</si>
  <si>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</si>
  <si>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</si>
  <si>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</si>
  <si>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</si>
  <si>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</si>
  <si>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</si>
  <si>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</si>
  <si>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</si>
  <si>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</si>
  <si>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</si>
  <si>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</si>
  <si>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</si>
  <si>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</si>
  <si>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</si>
  <si>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</si>
  <si>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</si>
  <si>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</si>
  <si>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</si>
  <si>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</si>
  <si>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</si>
  <si>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</si>
  <si>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</si>
  <si>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</si>
  <si>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</si>
  <si>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</si>
  <si>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</si>
  <si>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</si>
  <si>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</si>
  <si>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</si>
  <si>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</si>
  <si>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</si>
  <si>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</si>
  <si>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</si>
  <si>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</si>
  <si>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</si>
  <si>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</si>
  <si>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</si>
  <si>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</si>
  <si>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</si>
  <si>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</si>
  <si>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</si>
  <si>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</si>
  <si>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</si>
  <si>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</si>
  <si>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</si>
  <si>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</si>
  <si>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</si>
  <si>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</si>
  <si>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</si>
  <si>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</si>
  <si>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</si>
  <si>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</si>
  <si>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</si>
  <si>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</si>
  <si>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</si>
  <si>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</si>
  <si>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</si>
  <si>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</si>
  <si>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</si>
  <si>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</si>
  <si>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</si>
  <si>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</si>
  <si>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</si>
  <si>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</si>
  <si>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</si>
  <si>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</si>
  <si>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</si>
  <si>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</si>
  <si>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</si>
  <si>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</si>
  <si>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</si>
  <si>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</si>
  <si>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</si>
  <si>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</si>
  <si>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</si>
  <si>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</si>
  <si>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</si>
  <si>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</si>
  <si>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</si>
  <si>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</si>
  <si>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</si>
  <si>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</si>
  <si>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</si>
  <si>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</si>
  <si>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</si>
  <si>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</si>
  <si>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</si>
  <si>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</si>
  <si>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</si>
  <si>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</si>
  <si>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</si>
  <si>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</si>
  <si>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</si>
  <si>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</si>
  <si>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</si>
  <si>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</si>
  <si>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</si>
  <si>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</si>
  <si>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</si>
  <si>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</si>
  <si>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</si>
  <si>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</si>
  <si>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</si>
  <si>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</si>
  <si>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</si>
  <si>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</si>
  <si>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</si>
  <si>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</si>
  <si>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</si>
  <si>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</si>
  <si>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</si>
  <si>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</si>
  <si>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</si>
  <si>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</si>
  <si>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</si>
  <si>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</si>
  <si>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</si>
  <si>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</si>
  <si>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</si>
  <si>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</si>
  <si>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</si>
  <si>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</si>
  <si>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</si>
  <si>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</si>
  <si>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</si>
  <si>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</si>
  <si>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</si>
  <si>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</si>
  <si>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</si>
  <si>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</si>
  <si>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</si>
  <si>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</si>
  <si>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</si>
  <si>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</si>
  <si>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</si>
  <si>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</si>
  <si>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</si>
  <si>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</si>
  <si>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</si>
  <si>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</si>
  <si>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</si>
  <si>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</si>
  <si>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</si>
  <si>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</si>
  <si>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</si>
  <si>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</si>
  <si>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</si>
  <si>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</si>
  <si>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</si>
  <si>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</si>
  <si>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</si>
  <si>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</si>
  <si>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</si>
  <si>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</si>
  <si>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</si>
  <si>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</si>
  <si>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</si>
  <si>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</si>
  <si>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</si>
  <si>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</si>
  <si>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</si>
  <si>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</si>
  <si>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</si>
  <si>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</si>
  <si>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</si>
  <si>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</si>
  <si>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</si>
  <si>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</si>
  <si>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</si>
  <si>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</si>
  <si>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</si>
  <si>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</si>
  <si>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</si>
  <si>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</si>
  <si>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</si>
  <si>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</si>
  <si>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</si>
  <si>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</si>
  <si>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</si>
  <si>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</si>
  <si>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</si>
  <si>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</si>
  <si>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</si>
  <si>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</si>
  <si>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</si>
  <si>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</si>
  <si>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</si>
  <si>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</si>
  <si>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</si>
  <si>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</si>
  <si>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</si>
  <si>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</si>
  <si>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</si>
  <si>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</si>
  <si>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</si>
  <si>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</si>
  <si>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</si>
  <si>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</si>
  <si>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</si>
  <si>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</si>
  <si>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</si>
  <si>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</si>
  <si>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</si>
  <si>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</si>
  <si>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</si>
  <si>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</si>
  <si>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</si>
  <si>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</si>
  <si>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</si>
  <si>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</si>
  <si>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</si>
  <si>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</si>
  <si>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</si>
  <si>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</si>
  <si>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</si>
  <si>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</si>
  <si>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</si>
  <si>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</si>
  <si>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</si>
  <si>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</si>
  <si>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</si>
  <si>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</si>
  <si>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</si>
  <si>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</si>
  <si>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</si>
  <si>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</si>
  <si>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</si>
  <si>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</si>
  <si>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</si>
  <si>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</si>
  <si>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</si>
  <si>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</si>
  <si>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</si>
  <si>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</si>
  <si>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</si>
  <si>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</si>
  <si>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</si>
  <si>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</si>
  <si>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</si>
  <si>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</si>
  <si>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</si>
  <si>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</si>
  <si>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</si>
  <si>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</si>
  <si>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</si>
  <si>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</si>
  <si>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</si>
  <si>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</si>
  <si>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</si>
  <si>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</si>
  <si>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</si>
  <si>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</si>
  <si>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</si>
  <si>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</si>
  <si>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</si>
  <si>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</si>
  <si>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</si>
  <si>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</si>
  <si>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</si>
  <si>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</si>
  <si>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</si>
  <si>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</si>
  <si>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</si>
  <si>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</si>
  <si>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</si>
  <si>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</si>
  <si>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</si>
  <si>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</si>
  <si>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</si>
  <si>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</si>
  <si>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</si>
  <si>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</si>
  <si>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</si>
  <si>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</si>
  <si>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</si>
  <si>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</si>
  <si>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</si>
  <si>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</si>
  <si>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</si>
  <si>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</si>
  <si>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</si>
  <si>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</si>
  <si>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</si>
  <si>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</si>
  <si>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</si>
  <si>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</si>
  <si>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</si>
  <si>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</si>
  <si>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</si>
  <si>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</si>
  <si>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</si>
  <si>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</si>
  <si>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</si>
  <si>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</si>
  <si>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</si>
  <si>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</si>
  <si>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</si>
  <si>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</si>
  <si>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</si>
  <si>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</si>
  <si>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</si>
  <si>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</si>
  <si>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</si>
  <si>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</si>
  <si>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</si>
  <si>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</si>
  <si>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</si>
  <si>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</si>
  <si>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</si>
  <si>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</si>
  <si>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</si>
  <si>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</si>
  <si>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</si>
  <si>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</si>
  <si>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</si>
  <si>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</si>
  <si>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</si>
  <si>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</si>
  <si>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</si>
  <si>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</si>
  <si>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</si>
  <si>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</si>
  <si>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</si>
  <si>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</si>
  <si>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</si>
  <si>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</si>
  <si>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</si>
  <si>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</si>
  <si>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</si>
  <si>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</si>
  <si>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</si>
  <si>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</si>
  <si>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</si>
  <si>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</si>
  <si>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</si>
  <si>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</si>
  <si>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</si>
  <si>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</si>
  <si>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</si>
  <si>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</si>
  <si>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</si>
  <si>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</si>
  <si>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</si>
  <si>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</si>
  <si>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</si>
  <si>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</si>
  <si>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</si>
  <si>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</si>
  <si>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</si>
  <si>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</si>
  <si>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</si>
  <si>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</si>
  <si>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</si>
  <si>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</si>
  <si>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</si>
  <si>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</si>
  <si>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</si>
  <si>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</si>
  <si>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</si>
  <si>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</si>
  <si>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</si>
  <si>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</si>
  <si>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</si>
  <si>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</si>
  <si>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</si>
  <si>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</si>
  <si>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</si>
  <si>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</si>
  <si>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</si>
  <si>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</si>
  <si>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</si>
  <si>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</si>
  <si>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</si>
  <si>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</si>
  <si>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</si>
  <si>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</si>
  <si>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</si>
  <si>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</si>
  <si>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</si>
  <si>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</si>
  <si>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</si>
  <si>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</si>
  <si>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</si>
  <si>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</si>
  <si>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</si>
  <si>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</si>
  <si>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</si>
  <si>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</si>
  <si>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</si>
  <si>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</si>
  <si>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</si>
  <si>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</si>
  <si>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</si>
  <si>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</si>
  <si>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</si>
  <si>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</si>
  <si>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</si>
  <si>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</si>
  <si>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</si>
  <si>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</si>
  <si>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</si>
  <si>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</si>
  <si>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</si>
  <si>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</si>
  <si>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</si>
  <si>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</si>
  <si>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</si>
  <si>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</si>
  <si>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</si>
  <si>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</si>
  <si>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</si>
  <si>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</si>
  <si>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</si>
  <si>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</si>
  <si>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</si>
  <si>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</si>
  <si>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</si>
  <si>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</si>
  <si>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</si>
  <si>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</si>
  <si>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</si>
  <si>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</si>
  <si>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</si>
  <si>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</si>
  <si>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</si>
  <si>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</si>
  <si>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</si>
  <si>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</si>
  <si>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</si>
  <si>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</si>
  <si>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</si>
  <si>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</si>
  <si>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</si>
  <si>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</si>
  <si>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</si>
  <si>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</si>
  <si>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</si>
  <si>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</si>
  <si>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</si>
  <si>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</si>
  <si>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</si>
  <si>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</si>
  <si>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</si>
  <si>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</si>
  <si>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</si>
  <si>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</si>
  <si>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</si>
  <si>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</si>
  <si>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</si>
  <si>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</si>
  <si>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</si>
  <si>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</si>
  <si>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</si>
  <si>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</si>
  <si>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</si>
  <si>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</si>
  <si>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</si>
  <si>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</si>
  <si>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</si>
  <si>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</si>
  <si>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</si>
  <si>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</si>
  <si>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</si>
  <si>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</si>
  <si>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</si>
  <si>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</si>
  <si>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</si>
  <si>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</si>
  <si>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</si>
  <si>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</si>
  <si>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</si>
  <si>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</si>
  <si>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</si>
  <si>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</si>
  <si>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</si>
  <si>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</si>
  <si>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</si>
  <si>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</si>
  <si>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</si>
  <si>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</si>
  <si>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</si>
  <si>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</si>
  <si>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</si>
  <si>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</si>
  <si>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</si>
  <si>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</si>
  <si>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</si>
  <si>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</si>
  <si>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</si>
  <si>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</si>
  <si>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</si>
  <si>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</si>
  <si>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</si>
  <si>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</si>
  <si>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</si>
  <si>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</si>
  <si>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</si>
  <si>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</si>
  <si>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</si>
  <si>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</si>
  <si>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</si>
  <si>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</si>
  <si>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</si>
  <si>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</si>
  <si>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</si>
  <si>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</si>
  <si>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</si>
  <si>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</si>
  <si>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</si>
  <si>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</si>
  <si>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</si>
  <si>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</si>
  <si>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</si>
  <si>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</si>
  <si>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</si>
  <si>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</si>
  <si>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</si>
  <si>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</si>
  <si>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</si>
  <si>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</si>
  <si>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</si>
  <si>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</si>
  <si>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</si>
  <si>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</si>
  <si>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</si>
  <si>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</si>
  <si>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</si>
  <si>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</si>
  <si>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</si>
  <si>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</si>
  <si>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</si>
  <si>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</si>
  <si>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</si>
  <si>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</si>
  <si>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</si>
  <si>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</si>
  <si>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</si>
  <si>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</si>
  <si>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</si>
  <si>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</si>
  <si>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</si>
  <si>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</si>
  <si>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</si>
  <si>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</si>
  <si>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</si>
  <si>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</si>
  <si>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</si>
  <si>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</si>
  <si>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</si>
  <si>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</si>
  <si>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</si>
  <si>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</si>
  <si>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</si>
  <si>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</si>
  <si>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</si>
  <si>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</si>
  <si>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</si>
  <si>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</si>
  <si>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</si>
  <si>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</si>
  <si>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</si>
  <si>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</si>
  <si>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</si>
  <si>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</si>
  <si>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</si>
  <si>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</si>
  <si>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</si>
  <si>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</si>
  <si>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</si>
  <si>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</si>
  <si>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</si>
  <si>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</si>
  <si>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</si>
  <si>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</si>
  <si>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</si>
  <si>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</si>
  <si>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</si>
  <si>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</si>
  <si>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</si>
  <si>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</si>
  <si>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</si>
  <si>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</si>
  <si>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</si>
  <si>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</si>
  <si>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</si>
  <si>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</si>
  <si>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</si>
  <si>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</si>
  <si>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</si>
  <si>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</si>
  <si>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</si>
  <si>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</si>
  <si>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</si>
  <si>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</si>
  <si>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</si>
  <si>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</si>
  <si>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</si>
  <si>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</si>
  <si>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</si>
  <si>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</si>
  <si>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</si>
  <si>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</si>
  <si>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</si>
  <si>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</si>
  <si>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</si>
  <si>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</si>
  <si>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</si>
  <si>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</si>
  <si>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</si>
  <si>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</si>
  <si>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</si>
  <si>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</si>
  <si>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</si>
  <si>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</si>
  <si>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</si>
  <si>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</si>
  <si>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</si>
  <si>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</si>
  <si>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</si>
  <si>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</si>
  <si>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</si>
  <si>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</si>
  <si>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</si>
  <si>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</si>
  <si>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</si>
  <si>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</si>
  <si>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</si>
  <si>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</si>
  <si>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</si>
  <si>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</si>
  <si>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</si>
  <si>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</si>
  <si>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</si>
  <si>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</si>
  <si>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</si>
  <si>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</si>
  <si>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</si>
  <si>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</si>
  <si>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</si>
  <si>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</si>
  <si>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</si>
  <si>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</si>
  <si>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</si>
  <si>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</si>
  <si>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</si>
  <si>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</si>
  <si>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</si>
  <si>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</si>
  <si>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</si>
  <si>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</si>
  <si>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</si>
  <si>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</si>
  <si>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</si>
  <si>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</si>
  <si>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</si>
  <si>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</si>
  <si>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</si>
  <si>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</si>
  <si>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</si>
  <si>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</si>
  <si>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</si>
  <si>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</si>
  <si>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</si>
  <si>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</si>
  <si>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</si>
  <si>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</si>
  <si>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</si>
  <si>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</si>
  <si>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</si>
  <si>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</si>
  <si>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</si>
  <si>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</si>
  <si>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</si>
  <si>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</si>
  <si>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</si>
  <si>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</si>
  <si>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</si>
  <si>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</si>
  <si>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</si>
  <si>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</si>
  <si>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</si>
  <si>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</si>
  <si>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</si>
  <si>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</si>
  <si>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</si>
  <si>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</si>
  <si>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</si>
  <si>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</si>
  <si>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</si>
  <si>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</si>
  <si>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</si>
  <si>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</si>
  <si>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</si>
  <si>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</si>
  <si>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</si>
  <si>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</si>
  <si>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</si>
  <si>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</si>
  <si>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</si>
  <si>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</si>
  <si>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</si>
  <si>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</si>
  <si>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</si>
  <si>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</si>
  <si>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</si>
  <si>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</si>
  <si>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</si>
  <si>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</si>
  <si>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</si>
  <si>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</si>
  <si>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</si>
  <si>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</si>
  <si>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</si>
  <si>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</si>
  <si>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</si>
  <si>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</si>
  <si>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</si>
  <si>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</si>
  <si>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</si>
  <si>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</si>
  <si>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</si>
  <si>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</si>
  <si>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</si>
  <si>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</si>
  <si>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</si>
  <si>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</si>
  <si>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</si>
  <si>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</si>
  <si>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</si>
  <si>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</si>
  <si>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</si>
  <si>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</si>
  <si>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</si>
  <si>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</si>
  <si>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</si>
  <si>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</si>
  <si>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</si>
  <si>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</si>
  <si>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</si>
  <si>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</si>
  <si>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</si>
  <si>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</si>
  <si>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</si>
  <si>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</si>
  <si>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</si>
  <si>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</si>
  <si>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</si>
  <si>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</si>
  <si>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</si>
  <si>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</si>
  <si>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</si>
  <si>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</si>
  <si>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</si>
  <si>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</si>
  <si>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</si>
  <si>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</si>
  <si>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</si>
  <si>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</si>
  <si>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</si>
  <si>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</si>
  <si>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</si>
  <si>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</si>
  <si>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</si>
  <si>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</si>
  <si>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</si>
  <si>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</si>
  <si>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</si>
  <si>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</si>
  <si>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</si>
  <si>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</si>
  <si>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</si>
  <si>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</si>
  <si>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</si>
  <si>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</si>
  <si>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</si>
  <si>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</si>
  <si>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</si>
  <si>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</si>
  <si>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</si>
  <si>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</si>
  <si>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</si>
  <si>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</si>
  <si>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</si>
  <si>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</si>
  <si>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</si>
  <si>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</si>
  <si>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</si>
  <si>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</si>
  <si>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</si>
  <si>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</si>
  <si>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</si>
  <si>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</si>
  <si>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</si>
  <si>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</si>
  <si>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</si>
  <si>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</si>
  <si>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</si>
  <si>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</si>
  <si>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</si>
  <si>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</si>
  <si>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</si>
  <si>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</si>
  <si>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</si>
  <si>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</si>
  <si>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</si>
  <si>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</si>
  <si>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</si>
  <si>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</si>
  <si>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</si>
  <si>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</si>
  <si>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</si>
  <si>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</si>
  <si>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</si>
  <si>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</si>
  <si>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</si>
  <si>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</si>
  <si>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</si>
  <si>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</si>
  <si>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</si>
  <si>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</si>
  <si>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</si>
  <si>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</si>
  <si>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</si>
  <si>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</si>
  <si>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</si>
  <si>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</si>
  <si>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</si>
  <si>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</si>
  <si>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</si>
  <si>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</si>
  <si>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</si>
  <si>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</si>
  <si>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</si>
  <si>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</si>
  <si>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</si>
  <si>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</si>
  <si>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</si>
  <si>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</si>
  <si>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</si>
  <si>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</si>
  <si>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</si>
  <si>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</si>
  <si>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</si>
  <si>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</si>
  <si>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</si>
  <si>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</si>
  <si>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</si>
  <si>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</si>
  <si>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</si>
  <si>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</si>
  <si>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</si>
  <si>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</si>
  <si>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</si>
  <si>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</si>
  <si>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</si>
  <si>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</si>
  <si>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</si>
  <si>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</si>
  <si>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</si>
  <si>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</si>
  <si>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</si>
  <si>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</si>
  <si>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</si>
  <si>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</si>
  <si>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</si>
  <si>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</si>
  <si>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</si>
  <si>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</si>
  <si>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</si>
  <si>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</si>
  <si>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</si>
  <si>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</si>
  <si>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</si>
  <si>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</si>
  <si>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</si>
  <si>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</si>
  <si>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</si>
  <si>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</si>
  <si>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</si>
  <si>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</si>
  <si>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</si>
  <si>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</si>
  <si>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</si>
  <si>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</si>
  <si>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</si>
  <si>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</si>
  <si>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</si>
  <si>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</si>
  <si>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</si>
  <si>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</si>
  <si>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</si>
  <si>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</si>
  <si>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</si>
  <si>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</si>
  <si>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</si>
  <si>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</si>
  <si>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</si>
  <si>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</si>
  <si>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</si>
  <si>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</si>
  <si>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</si>
  <si>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</si>
  <si>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</si>
  <si>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</si>
  <si>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</si>
  <si>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</si>
  <si>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</si>
  <si>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</si>
  <si>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</si>
  <si>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</si>
  <si>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</si>
  <si>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</si>
  <si>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</si>
  <si>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</si>
  <si>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</si>
  <si>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</si>
  <si>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</si>
  <si>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</si>
  <si>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</si>
  <si>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</si>
  <si>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</si>
  <si>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</si>
  <si>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</si>
  <si>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</si>
  <si>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</si>
  <si>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</si>
  <si>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</si>
  <si>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</si>
  <si>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</si>
  <si>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</si>
  <si>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</si>
  <si>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</si>
  <si>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</si>
  <si>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</si>
  <si>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</si>
  <si>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</si>
  <si>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</si>
  <si>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</si>
  <si>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</si>
  <si>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</si>
  <si>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</si>
  <si>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</si>
  <si>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</si>
  <si>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</si>
  <si>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</si>
  <si>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</si>
  <si>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</si>
  <si>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</si>
  <si>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</si>
  <si>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</si>
  <si>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</si>
  <si>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</si>
  <si>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</si>
  <si>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</si>
  <si>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</si>
  <si>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</si>
  <si>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</si>
  <si>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</si>
  <si>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</si>
  <si>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</si>
  <si>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</si>
  <si>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</si>
  <si>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</si>
  <si>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</si>
  <si>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</si>
  <si>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</si>
  <si>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</si>
  <si>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</si>
  <si>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</si>
  <si>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</si>
  <si>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</si>
  <si>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</si>
  <si>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</si>
  <si>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</si>
  <si>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</si>
  <si>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</si>
  <si>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</si>
  <si>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</si>
  <si>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</si>
  <si>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</si>
  <si>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</si>
  <si>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</si>
  <si>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</si>
  <si>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</si>
  <si>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</si>
  <si>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</si>
  <si>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</si>
  <si>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</si>
  <si>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</si>
  <si>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</si>
  <si>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</si>
  <si>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</si>
  <si>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</si>
  <si>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</si>
  <si>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</si>
  <si>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</si>
  <si>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</si>
  <si>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</si>
  <si>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</si>
  <si>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</si>
  <si>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</si>
  <si>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</si>
  <si>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</si>
  <si>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</si>
  <si>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</si>
  <si>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</si>
  <si>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</si>
  <si>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</si>
  <si>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</si>
  <si>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</si>
  <si>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</si>
  <si>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</si>
  <si>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</si>
  <si>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</si>
  <si>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</si>
  <si>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</si>
  <si>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</si>
  <si>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</si>
  <si>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</si>
  <si>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</si>
  <si>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</si>
  <si>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</si>
  <si>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</si>
  <si>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</si>
  <si>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</si>
  <si>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</si>
  <si>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</si>
  <si>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</si>
  <si>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</si>
  <si>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</si>
  <si>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</si>
  <si>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</si>
  <si>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</si>
  <si>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</si>
  <si>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</si>
  <si>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</si>
  <si>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</si>
  <si>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</si>
  <si>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</si>
  <si>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</si>
  <si>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</si>
  <si>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</si>
  <si>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</si>
  <si>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</si>
  <si>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</si>
  <si>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</si>
  <si>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</si>
  <si>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</si>
  <si>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</si>
  <si>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</si>
  <si>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</si>
  <si>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</si>
  <si>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</si>
  <si>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</si>
  <si>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</si>
  <si>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</si>
  <si>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</si>
  <si>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</si>
  <si>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</si>
  <si>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</si>
  <si>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</si>
  <si>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</si>
  <si>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</si>
  <si>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</si>
  <si>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</si>
  <si>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</si>
  <si>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</si>
  <si>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</si>
  <si>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</si>
  <si>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</si>
  <si>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</si>
  <si>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</si>
  <si>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</si>
  <si>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</si>
  <si>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</si>
  <si>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</si>
  <si>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</si>
  <si>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</si>
  <si>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</si>
  <si>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</si>
  <si>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</si>
  <si>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</si>
  <si>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</si>
  <si>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</si>
  <si>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</si>
  <si>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</si>
  <si>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</si>
  <si>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</si>
  <si>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</si>
  <si>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</si>
  <si>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</si>
  <si>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</si>
  <si>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</si>
  <si>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</si>
  <si>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</si>
  <si>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</si>
  <si>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</si>
  <si>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</si>
  <si>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</si>
  <si>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</si>
  <si>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</si>
  <si>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</si>
  <si>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</si>
  <si>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</si>
  <si>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</si>
  <si>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</si>
  <si>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</si>
  <si>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</si>
  <si>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</si>
  <si>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</si>
  <si>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</si>
  <si>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</si>
  <si>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</si>
  <si>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</si>
  <si>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</si>
  <si>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</si>
  <si>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</si>
  <si>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</si>
  <si>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</si>
  <si>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</si>
  <si>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</si>
  <si>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</si>
  <si>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</si>
  <si>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</si>
  <si>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</si>
  <si>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</si>
  <si>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</si>
  <si>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</si>
  <si>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</si>
  <si>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</si>
  <si>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</si>
  <si>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</si>
  <si>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</si>
  <si>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</si>
  <si>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</si>
  <si>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</si>
  <si>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</si>
  <si>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</si>
  <si>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</si>
  <si>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</si>
  <si>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</si>
  <si>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</si>
  <si>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</si>
  <si>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</si>
  <si>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</si>
  <si>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</si>
  <si>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</si>
  <si>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</si>
  <si>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</si>
  <si>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</si>
  <si>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</si>
  <si>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</si>
  <si>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</si>
  <si>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</si>
  <si>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</si>
  <si>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</si>
  <si>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</si>
  <si>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</si>
  <si>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</si>
  <si>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</si>
  <si>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</si>
  <si>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</si>
  <si>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</si>
  <si>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</si>
  <si>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</si>
  <si>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</si>
  <si>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</si>
  <si>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</si>
  <si>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</si>
  <si>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</si>
  <si>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</si>
  <si>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</si>
  <si>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</si>
  <si>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</si>
  <si>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</si>
  <si>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</si>
  <si>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</si>
  <si>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</si>
  <si>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</si>
  <si>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</si>
  <si>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</si>
  <si>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</si>
  <si>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</si>
  <si>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</si>
  <si>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</si>
  <si>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</si>
  <si>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</si>
  <si>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</si>
  <si>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</si>
  <si>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</si>
  <si>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</si>
  <si>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</si>
  <si>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</si>
  <si>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</si>
  <si>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</si>
  <si>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</si>
  <si>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</si>
  <si>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</si>
  <si>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</si>
  <si>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</si>
  <si>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</si>
  <si>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</si>
  <si>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</si>
  <si>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</si>
  <si>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</si>
  <si>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</si>
  <si>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</si>
  <si>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</si>
  <si>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</si>
  <si>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</si>
  <si>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</si>
  <si>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</si>
  <si>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</si>
  <si>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</si>
  <si>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</si>
  <si>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</si>
  <si>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</si>
  <si>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</si>
  <si>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</si>
  <si>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</si>
  <si>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</si>
  <si>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</si>
  <si>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</si>
  <si>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</si>
  <si>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</si>
  <si>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</si>
  <si>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</si>
  <si>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</si>
  <si>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</si>
  <si>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</si>
  <si>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</si>
  <si>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</si>
  <si>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</si>
  <si>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</si>
  <si>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</si>
  <si>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</si>
  <si>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</si>
  <si>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</si>
  <si>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</si>
  <si>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</si>
  <si>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</si>
  <si>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</si>
  <si>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</si>
  <si>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</si>
  <si>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</si>
  <si>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</si>
  <si>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</si>
  <si>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</si>
  <si>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</si>
  <si>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</si>
  <si>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</si>
  <si>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</si>
  <si>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</si>
  <si>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</si>
  <si>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</si>
  <si>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</si>
  <si>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</si>
  <si>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</si>
  <si>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</si>
  <si>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</si>
  <si>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</si>
  <si>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</si>
  <si>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</si>
  <si>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</si>
  <si>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</si>
  <si>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</si>
  <si>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</si>
  <si>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</si>
  <si>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</si>
  <si>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</si>
  <si>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</si>
  <si>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</si>
  <si>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</si>
  <si>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</si>
  <si>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</si>
  <si>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</si>
  <si>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</si>
  <si>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</si>
  <si>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</si>
  <si>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</si>
  <si>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</si>
  <si>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</si>
  <si>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</si>
  <si>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</si>
  <si>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</si>
  <si>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</si>
  <si>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</si>
  <si>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</si>
  <si>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</si>
  <si>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</si>
  <si>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</si>
  <si>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</si>
  <si>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</si>
  <si>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</si>
  <si>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</si>
  <si>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</si>
  <si>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</si>
  <si>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</si>
  <si>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</si>
  <si>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</si>
  <si>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</si>
  <si>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</si>
  <si>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</si>
  <si>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</si>
  <si>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</si>
  <si>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</si>
  <si>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</si>
  <si>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</si>
  <si>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</si>
  <si>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</si>
  <si>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</si>
  <si>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</si>
  <si>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</si>
  <si>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</si>
  <si>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</si>
  <si>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</si>
  <si>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</si>
  <si>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</si>
  <si>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</si>
  <si>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</si>
  <si>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</si>
  <si>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</si>
  <si>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</si>
  <si>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</si>
  <si>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</si>
  <si>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</si>
  <si>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</si>
  <si>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</si>
  <si>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</si>
  <si>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</si>
  <si>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</si>
  <si>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</si>
  <si>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</si>
  <si>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</si>
  <si>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</si>
  <si>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</si>
  <si>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</si>
  <si>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</si>
  <si>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</si>
  <si>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</si>
  <si>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</si>
  <si>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</si>
  <si>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</si>
  <si>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</si>
  <si>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</si>
  <si>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</si>
  <si>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</si>
  <si>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</si>
  <si>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</si>
  <si>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</si>
  <si>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</si>
  <si>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</si>
  <si>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</si>
  <si>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</si>
  <si>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</si>
  <si>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</si>
  <si>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</si>
  <si>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</si>
  <si>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</si>
  <si>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</si>
  <si>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</si>
  <si>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</si>
  <si>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</si>
  <si>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</si>
  <si>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</si>
  <si>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</si>
  <si>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</si>
  <si>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</si>
  <si>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</si>
  <si>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</si>
  <si>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</si>
  <si>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</si>
  <si>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</si>
  <si>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</si>
  <si>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</si>
  <si>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</si>
  <si>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</si>
  <si>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</si>
  <si>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</si>
  <si>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</si>
  <si>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</si>
  <si>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</si>
  <si>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</si>
  <si>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</si>
  <si>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</si>
  <si>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</si>
  <si>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</si>
  <si>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</si>
  <si>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</si>
  <si>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</si>
  <si>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</si>
  <si>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</si>
  <si>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</si>
  <si>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</si>
  <si>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</si>
  <si>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</si>
  <si>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</si>
  <si>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</si>
  <si>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</si>
  <si>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</si>
  <si>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</si>
  <si>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</si>
  <si>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</si>
  <si>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</si>
  <si>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</si>
  <si>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</si>
  <si>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</si>
  <si>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</si>
  <si>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</si>
  <si>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</si>
  <si>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</si>
  <si>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</si>
  <si>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</si>
  <si>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</si>
  <si>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</si>
  <si>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</si>
  <si>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</si>
  <si>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</si>
  <si>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</si>
  <si>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</si>
  <si>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</si>
  <si>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</si>
  <si>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</si>
  <si>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</si>
  <si>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</si>
  <si>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</si>
  <si>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</si>
  <si>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</si>
  <si>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</si>
  <si>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</si>
  <si>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</si>
  <si>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</si>
  <si>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</si>
  <si>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</si>
  <si>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</si>
  <si>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</si>
  <si>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</si>
  <si>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</si>
  <si>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</si>
  <si>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</si>
  <si>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</si>
  <si>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</si>
  <si>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</si>
  <si>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</si>
  <si>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</si>
  <si>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</si>
  <si>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</si>
  <si>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</si>
  <si>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</si>
  <si>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</si>
  <si>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</si>
  <si>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</si>
  <si>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</si>
  <si>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</si>
  <si>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</si>
  <si>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</si>
  <si>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</si>
  <si>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</si>
  <si>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</si>
  <si>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</si>
  <si>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</si>
  <si>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</si>
  <si>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</si>
  <si>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</si>
  <si>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</si>
  <si>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</si>
  <si>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</si>
  <si>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</si>
  <si>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</si>
  <si>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</si>
  <si>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</si>
  <si>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</si>
  <si>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</si>
  <si>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</si>
  <si>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</si>
  <si>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</si>
  <si>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</si>
  <si>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</si>
  <si>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</si>
  <si>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</si>
  <si>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</si>
  <si>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</si>
  <si>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</si>
  <si>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</si>
  <si>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</si>
  <si>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</si>
  <si>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</si>
  <si>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</si>
  <si>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</si>
  <si>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</si>
  <si>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</si>
  <si>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</si>
  <si>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</si>
  <si>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</si>
  <si>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</si>
  <si>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</si>
  <si>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</si>
  <si>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</si>
  <si>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</si>
  <si>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</si>
  <si>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</si>
  <si>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</si>
  <si>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</si>
  <si>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</si>
  <si>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</si>
  <si>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</si>
  <si>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</si>
  <si>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</si>
  <si>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</si>
  <si>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</si>
  <si>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</si>
  <si>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</si>
  <si>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</si>
  <si>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</si>
  <si>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</si>
  <si>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</si>
  <si>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</si>
  <si>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</si>
  <si>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</si>
  <si>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</si>
  <si>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</si>
  <si>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</si>
  <si>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</si>
  <si>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</si>
  <si>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</si>
  <si>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</si>
  <si>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</si>
  <si>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</si>
  <si>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</si>
  <si>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</si>
  <si>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</si>
  <si>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</si>
  <si>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</si>
  <si>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</si>
  <si>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</si>
  <si>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</si>
  <si>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</si>
  <si>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</si>
  <si>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</si>
  <si>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</si>
  <si>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</si>
  <si>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</si>
  <si>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</si>
  <si>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</si>
  <si>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</si>
  <si>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</si>
  <si>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</si>
  <si>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</si>
  <si>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</si>
  <si>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</si>
  <si>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</si>
  <si>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</si>
  <si>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</si>
  <si>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</si>
  <si>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</si>
  <si>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</si>
  <si>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</si>
  <si>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</si>
  <si>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</si>
  <si>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</si>
  <si>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</si>
  <si>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</si>
  <si>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</si>
  <si>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</si>
  <si>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</si>
  <si>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</si>
  <si>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</si>
  <si>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</si>
  <si>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</si>
  <si>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</si>
  <si>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</si>
  <si>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</si>
  <si>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</si>
  <si>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</si>
  <si>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</si>
  <si>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</si>
  <si>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</si>
  <si>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</si>
  <si>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</si>
  <si>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</si>
  <si>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</si>
  <si>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</si>
  <si>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</si>
  <si>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</si>
  <si>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</si>
  <si>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</si>
  <si>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</si>
  <si>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</si>
  <si>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</si>
  <si>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</si>
  <si>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</si>
  <si>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</si>
  <si>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</si>
  <si>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</si>
  <si>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</si>
  <si>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</si>
  <si>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</si>
  <si>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</si>
  <si>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</si>
  <si>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</si>
  <si>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</si>
  <si>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</si>
  <si>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</si>
  <si>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</si>
  <si>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</si>
  <si>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</si>
  <si>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</si>
  <si>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</si>
  <si>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</si>
  <si>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</si>
  <si>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</si>
  <si>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</si>
  <si>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</si>
  <si>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</si>
  <si>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</si>
  <si>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</si>
  <si>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</si>
  <si>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</si>
  <si>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</si>
  <si>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</si>
  <si>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</si>
  <si>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</si>
  <si>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</si>
  <si>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</si>
  <si>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</si>
  <si>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</si>
  <si>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</si>
  <si>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</si>
  <si>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</si>
  <si>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</si>
  <si>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</si>
  <si>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</si>
  <si>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</si>
  <si>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</si>
  <si>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</si>
  <si>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</si>
  <si>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</si>
  <si>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</si>
  <si>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</si>
  <si>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</si>
  <si>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</si>
  <si>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</si>
  <si>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</si>
  <si>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</si>
  <si>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</si>
  <si>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</si>
  <si>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</si>
  <si>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</si>
  <si>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</si>
  <si>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</si>
  <si>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</si>
  <si>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</si>
  <si>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</si>
  <si>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</si>
  <si>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</si>
  <si>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</si>
  <si>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</si>
  <si>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</si>
  <si>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</si>
  <si>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</si>
  <si>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</si>
  <si>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</si>
  <si>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</si>
  <si>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</si>
  <si>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</si>
  <si>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</si>
  <si>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</si>
  <si>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</si>
  <si>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</si>
  <si>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</si>
  <si>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</si>
  <si>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</si>
  <si>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</si>
  <si>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</si>
  <si>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</si>
  <si>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</si>
  <si>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</si>
  <si>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</si>
  <si>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</si>
  <si>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</si>
  <si>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</si>
  <si>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</si>
  <si>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</si>
  <si>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</si>
  <si>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</si>
  <si>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</si>
  <si>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</si>
  <si>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</si>
  <si>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</si>
  <si>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</si>
  <si>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</si>
  <si>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</si>
  <si>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</si>
  <si>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</si>
  <si>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</si>
  <si>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</si>
  <si>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</si>
  <si>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</si>
  <si>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</si>
  <si>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</si>
  <si>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</si>
  <si>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</si>
  <si>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</si>
  <si>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</si>
  <si>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</si>
  <si>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</si>
  <si>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</si>
  <si>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</si>
  <si>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</si>
  <si>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</si>
  <si>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</si>
  <si>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</si>
  <si>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</si>
  <si>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</si>
  <si>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</si>
  <si>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</si>
  <si>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</si>
  <si>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</si>
  <si>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</si>
  <si>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</si>
  <si>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</si>
  <si>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</si>
  <si>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</si>
  <si>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</si>
  <si>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</si>
  <si>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</si>
  <si>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</si>
  <si>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</si>
  <si>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</si>
  <si>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</si>
  <si>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</si>
  <si>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</si>
  <si>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</si>
  <si>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</si>
  <si>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</si>
  <si>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</si>
  <si>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</si>
  <si>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</si>
  <si>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</si>
  <si>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</si>
  <si>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</si>
  <si>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</si>
  <si>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</si>
  <si>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</si>
  <si>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</si>
  <si>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</si>
  <si>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</si>
  <si>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</si>
  <si>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</si>
  <si>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</si>
  <si>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</si>
  <si>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</si>
  <si>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</si>
  <si>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</si>
  <si>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</si>
  <si>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</si>
  <si>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</si>
  <si>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</si>
  <si>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</si>
  <si>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</si>
  <si>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</si>
  <si>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</si>
  <si>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</si>
  <si>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</si>
  <si>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</si>
  <si>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</si>
  <si>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</si>
  <si>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</si>
  <si>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</si>
  <si>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</si>
  <si>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</si>
  <si>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</si>
  <si>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</si>
  <si>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</si>
  <si>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</si>
  <si>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</si>
  <si>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</si>
  <si>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</si>
  <si>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</si>
  <si>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</si>
  <si>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</si>
  <si>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</si>
  <si>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</si>
  <si>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</si>
  <si>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</si>
  <si>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</si>
  <si>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</si>
  <si>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</si>
  <si>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</si>
  <si>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</si>
  <si>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</si>
  <si>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</si>
  <si>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</si>
  <si>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</si>
  <si>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</si>
  <si>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</si>
  <si>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</si>
  <si>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</si>
  <si>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</si>
  <si>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</si>
  <si>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</si>
  <si>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</si>
  <si>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</si>
  <si>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</si>
  <si>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</si>
  <si>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</si>
  <si>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</si>
  <si>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</si>
  <si>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</si>
  <si>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</si>
  <si>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</si>
  <si>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</si>
  <si>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</si>
  <si>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</si>
  <si>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</si>
  <si>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</si>
  <si>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</si>
  <si>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</si>
  <si>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</si>
  <si>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</si>
  <si>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</si>
  <si>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</si>
  <si>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</si>
  <si>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</si>
  <si>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</si>
  <si>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</si>
  <si>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</si>
  <si>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</si>
  <si>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</si>
  <si>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</si>
  <si>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</si>
  <si>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</si>
  <si>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</si>
  <si>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</si>
  <si>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</si>
  <si>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</si>
  <si>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</si>
  <si>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</si>
  <si>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</si>
  <si>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</si>
  <si>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</si>
  <si>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</si>
  <si>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</si>
  <si>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</si>
  <si>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</si>
  <si>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</si>
  <si>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</si>
  <si>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</si>
  <si>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</si>
  <si>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</si>
  <si>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</si>
  <si>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</si>
  <si>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</si>
  <si>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</si>
  <si>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</si>
  <si>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</si>
  <si>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</si>
  <si>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</si>
  <si>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</si>
  <si>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</si>
  <si>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</si>
  <si>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</si>
  <si>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</si>
  <si>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</si>
  <si>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</si>
  <si>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</si>
  <si>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</si>
  <si>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</si>
  <si>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</si>
  <si>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</si>
  <si>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</si>
  <si>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</si>
  <si>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</si>
  <si>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</si>
  <si>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</si>
  <si>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</si>
  <si>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</si>
  <si>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</si>
  <si>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</si>
  <si>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</si>
  <si>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</si>
  <si>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</si>
  <si>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</si>
  <si>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</si>
  <si>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</si>
  <si>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</si>
  <si>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</si>
  <si>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</si>
  <si>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</si>
  <si>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</si>
  <si>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</si>
  <si>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</si>
  <si>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</si>
  <si>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</si>
  <si>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</si>
  <si>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</si>
  <si>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</si>
  <si>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</si>
  <si>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</si>
  <si>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</si>
  <si>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</si>
  <si>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</si>
  <si>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</si>
  <si>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</si>
  <si>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</si>
  <si>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</si>
  <si>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</si>
  <si>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</si>
  <si>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</si>
  <si>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</si>
  <si>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</si>
  <si>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</si>
  <si>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</si>
  <si>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</si>
  <si>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</si>
  <si>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</si>
  <si>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</si>
  <si>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</si>
  <si>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</si>
  <si>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</si>
  <si>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</si>
  <si>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</si>
  <si>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</si>
  <si>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</si>
  <si>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</si>
  <si>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</si>
  <si>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</si>
  <si>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</si>
  <si>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</si>
  <si>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</si>
  <si>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</si>
  <si>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</si>
  <si>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</si>
  <si>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</si>
  <si>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</si>
  <si>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</si>
  <si>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</si>
  <si>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</si>
  <si>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</si>
  <si>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</si>
  <si>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</si>
  <si>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</si>
  <si>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</si>
  <si>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</si>
  <si>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</si>
  <si>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</si>
  <si>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</si>
  <si>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</si>
  <si>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</si>
  <si>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</si>
  <si>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</si>
  <si>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</si>
  <si>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</si>
  <si>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</si>
  <si>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</si>
  <si>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</si>
  <si>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</si>
  <si>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</si>
  <si>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</si>
  <si>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</si>
  <si>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</si>
  <si>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</si>
  <si>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</si>
  <si>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</si>
  <si>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</si>
  <si>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</si>
  <si>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</si>
  <si>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</si>
  <si>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</si>
  <si>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</si>
  <si>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</si>
  <si>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</si>
  <si>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</si>
  <si>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</si>
  <si>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</si>
  <si>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</si>
  <si>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</si>
  <si>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</si>
  <si>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</si>
  <si>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</si>
  <si>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</si>
  <si>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</si>
  <si>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</si>
  <si>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</si>
  <si>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</si>
  <si>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</si>
  <si>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</si>
  <si>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</si>
  <si>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</si>
  <si>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</si>
  <si>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</si>
  <si>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</si>
  <si>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</si>
  <si>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</si>
  <si>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</si>
  <si>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</si>
  <si>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</si>
  <si>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</si>
  <si>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</si>
  <si>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</si>
  <si>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</si>
  <si>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</si>
  <si>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</si>
  <si>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</si>
  <si>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</si>
  <si>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</si>
  <si>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</si>
  <si>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</si>
  <si>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</si>
  <si>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</si>
  <si>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</si>
  <si>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</si>
  <si>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</si>
  <si>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</si>
  <si>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</si>
  <si>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</si>
  <si>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</si>
  <si>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</si>
  <si>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</si>
  <si>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</si>
  <si>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</si>
  <si>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</si>
  <si>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</si>
  <si>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</si>
  <si>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</si>
  <si>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</si>
  <si>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</si>
  <si>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</si>
  <si>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</si>
  <si>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</si>
  <si>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</si>
  <si>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</si>
  <si>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</si>
  <si>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</si>
  <si>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</si>
  <si>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</si>
  <si>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</si>
  <si>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</si>
  <si>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</si>
  <si>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</si>
  <si>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</si>
  <si>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</si>
  <si>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</si>
  <si>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</si>
  <si>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</si>
  <si>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</si>
  <si>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</si>
  <si>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</si>
  <si>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</si>
  <si>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</si>
  <si>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</si>
  <si>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</si>
  <si>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</si>
  <si>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</si>
  <si>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</si>
  <si>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</si>
  <si>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</si>
  <si>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</si>
  <si>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</si>
  <si>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</si>
  <si>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</si>
  <si>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</si>
  <si>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</si>
  <si>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</si>
  <si>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</si>
  <si>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</si>
  <si>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</si>
  <si>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</si>
  <si>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</si>
  <si>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</si>
  <si>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</si>
  <si>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</si>
  <si>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</si>
  <si>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</si>
  <si>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</si>
  <si>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</si>
  <si>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</si>
  <si>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</si>
  <si>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</si>
  <si>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</si>
  <si>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</si>
  <si>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</si>
  <si>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</si>
  <si>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</si>
  <si>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</si>
  <si>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</si>
  <si>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</si>
  <si>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</si>
  <si>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</si>
  <si>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</si>
  <si>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</si>
  <si>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</si>
  <si>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</si>
  <si>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</si>
  <si>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</si>
  <si>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</si>
  <si>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</si>
  <si>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</si>
  <si>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</si>
  <si>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</si>
  <si>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</si>
  <si>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</si>
  <si>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</si>
  <si>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</si>
  <si>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</si>
  <si>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</si>
  <si>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</si>
  <si>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</si>
  <si>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</si>
  <si>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</si>
  <si>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</si>
  <si>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</si>
  <si>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</si>
  <si>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</si>
  <si>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</si>
  <si>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</si>
  <si>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</si>
  <si>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</si>
  <si>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</si>
  <si>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</si>
  <si>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</si>
  <si>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</si>
  <si>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</si>
  <si>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</si>
  <si>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</si>
  <si>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</si>
  <si>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</si>
  <si>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</si>
  <si>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</si>
  <si>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</si>
  <si>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</si>
  <si>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</si>
  <si>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</si>
  <si>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</si>
  <si>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</si>
  <si>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</si>
  <si>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</si>
  <si>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</si>
  <si>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</si>
  <si>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</si>
  <si>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</si>
  <si>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</si>
  <si>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</si>
  <si>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</si>
  <si>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</si>
  <si>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</si>
  <si>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</si>
  <si>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</si>
  <si>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</si>
  <si>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</si>
  <si>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</si>
  <si>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</si>
  <si>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</si>
  <si>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</si>
  <si>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</si>
  <si>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</si>
  <si>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</si>
  <si>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</si>
  <si>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</si>
  <si>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</si>
  <si>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</si>
  <si>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</si>
  <si>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</si>
  <si>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</si>
  <si>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</si>
  <si>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</si>
  <si>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</si>
  <si>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</si>
  <si>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</si>
  <si>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</si>
  <si>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</si>
  <si>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</si>
  <si>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</si>
  <si>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</si>
  <si>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</si>
  <si>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</si>
  <si>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</si>
  <si>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</si>
  <si>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</si>
  <si>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</si>
  <si>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</si>
  <si>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</si>
  <si>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</si>
  <si>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</si>
  <si>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</si>
  <si>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</si>
  <si>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</si>
  <si>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</si>
  <si>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</si>
  <si>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</si>
  <si>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</si>
  <si>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</si>
  <si>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</si>
  <si>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</si>
  <si>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</si>
  <si>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</si>
  <si>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</si>
  <si>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</si>
  <si>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</si>
  <si>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</si>
  <si>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</si>
  <si>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</si>
  <si>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</si>
  <si>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</si>
  <si>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</si>
  <si>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</si>
  <si>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</si>
  <si>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</si>
  <si>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</si>
  <si>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</si>
  <si>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</si>
  <si>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</si>
  <si>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</si>
  <si>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</si>
  <si>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</si>
  <si>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</si>
  <si>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</si>
  <si>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</si>
  <si>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</si>
  <si>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</si>
  <si>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</si>
  <si>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</si>
  <si>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</si>
  <si>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</si>
  <si>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</si>
  <si>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</si>
  <si>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</si>
  <si>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</si>
  <si>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</si>
  <si>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</si>
  <si>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</si>
  <si>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</si>
  <si>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</si>
  <si>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</si>
  <si>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</si>
  <si>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</si>
  <si>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</si>
  <si>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</si>
  <si>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</si>
  <si>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</si>
  <si>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</si>
  <si>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</si>
  <si>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</si>
  <si>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</si>
  <si>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</si>
  <si>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</si>
  <si>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</si>
  <si>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</si>
  <si>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</si>
  <si>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</si>
  <si>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</si>
  <si>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</si>
  <si>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</si>
  <si>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</si>
  <si>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</si>
  <si>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</si>
  <si>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</si>
  <si>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</si>
  <si>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</si>
  <si>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</si>
  <si>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</si>
  <si>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</si>
  <si>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</si>
  <si>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</si>
  <si>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</si>
  <si>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</si>
  <si>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</si>
  <si>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</si>
  <si>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</si>
  <si>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</si>
  <si>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</si>
  <si>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</si>
  <si>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</si>
  <si>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</si>
  <si>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</si>
  <si>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</si>
  <si>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</si>
  <si>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</si>
  <si>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</si>
  <si>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</si>
  <si>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</si>
  <si>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</si>
  <si>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</si>
  <si>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</si>
  <si>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</si>
  <si>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</si>
  <si>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</si>
  <si>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</si>
  <si>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</si>
  <si>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</si>
  <si>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</si>
  <si>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</si>
  <si>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</si>
  <si>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</si>
  <si>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</si>
  <si>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</si>
  <si>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</si>
  <si>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</si>
  <si>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</si>
  <si>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</si>
  <si>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</si>
  <si>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</si>
  <si>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</si>
  <si>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</si>
  <si>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</si>
  <si>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</si>
  <si>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</si>
  <si>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</si>
  <si>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</si>
  <si>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</si>
  <si>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</si>
  <si>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</si>
  <si>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</si>
  <si>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</si>
  <si>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</si>
  <si>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</si>
  <si>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</si>
  <si>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</si>
  <si>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</si>
  <si>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</si>
  <si>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</si>
  <si>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</si>
  <si>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</si>
  <si>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</si>
  <si>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</si>
  <si>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</si>
  <si>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</si>
  <si>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</si>
  <si>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</si>
  <si>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</si>
  <si>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</si>
  <si>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</si>
  <si>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</si>
  <si>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</si>
  <si>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</si>
  <si>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</si>
  <si>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</si>
  <si>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</si>
  <si>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</si>
  <si>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</si>
  <si>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</si>
  <si>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</si>
  <si>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</si>
  <si>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</si>
  <si>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</si>
  <si>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</si>
  <si>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</si>
  <si>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</si>
  <si>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</si>
  <si>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</si>
  <si>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</si>
  <si>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</si>
  <si>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</si>
  <si>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</si>
  <si>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</si>
  <si>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</si>
  <si>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</si>
  <si>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</si>
  <si>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</si>
  <si>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</si>
  <si>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</si>
  <si>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</si>
  <si>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</si>
  <si>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</si>
  <si>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</si>
  <si>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</si>
  <si>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</si>
  <si>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</si>
  <si>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</si>
  <si>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</si>
  <si>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</si>
  <si>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</si>
  <si>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</si>
  <si>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</si>
  <si>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</si>
  <si>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</si>
  <si>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</si>
  <si>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</si>
  <si>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</si>
  <si>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</si>
  <si>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</si>
  <si>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</si>
  <si>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</si>
  <si>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</si>
  <si>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</si>
  <si>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</si>
  <si>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</si>
  <si>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</si>
  <si>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</si>
  <si>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</si>
  <si>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</si>
  <si>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</si>
  <si>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</si>
  <si>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</si>
  <si>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</si>
  <si>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</si>
  <si>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</si>
  <si>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</si>
  <si>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</si>
  <si>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</si>
  <si>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</si>
  <si>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</si>
  <si>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</si>
  <si>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</si>
  <si>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</si>
  <si>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</si>
  <si>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</si>
  <si>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</si>
  <si>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</si>
  <si>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</si>
  <si>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</si>
  <si>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</si>
  <si>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</si>
  <si>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</si>
  <si>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</si>
  <si>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</si>
  <si>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</si>
  <si>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</si>
  <si>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</si>
  <si>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</si>
  <si>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</si>
  <si>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</si>
  <si>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</si>
  <si>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</si>
  <si>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</si>
  <si>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</si>
  <si>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</si>
  <si>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</si>
  <si>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</si>
  <si>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</si>
  <si>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</si>
  <si>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</si>
  <si>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</si>
  <si>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</si>
  <si>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</si>
  <si>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</si>
  <si>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</si>
  <si>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</si>
  <si>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</si>
  <si>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</si>
  <si>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</si>
  <si>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</si>
  <si>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</si>
  <si>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</si>
  <si>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</si>
  <si>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</si>
  <si>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</si>
  <si>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</si>
  <si>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</si>
  <si>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</si>
  <si>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</si>
  <si>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</si>
  <si>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</si>
  <si>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</si>
  <si>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</si>
  <si>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</si>
  <si>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</si>
  <si>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</si>
  <si>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</si>
  <si>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</si>
  <si>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</si>
  <si>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</si>
  <si>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</si>
  <si>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</si>
  <si>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</si>
  <si>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</si>
  <si>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</si>
  <si>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</si>
  <si>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</si>
  <si>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</si>
  <si>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</si>
  <si>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</si>
  <si>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</si>
  <si>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</si>
  <si>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</si>
  <si>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</si>
  <si>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</si>
  <si>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</si>
  <si>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</si>
  <si>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</si>
  <si>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</si>
  <si>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</si>
  <si>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</si>
  <si>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</si>
  <si>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</si>
  <si>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</si>
  <si>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</si>
  <si>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</si>
  <si>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</si>
  <si>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</si>
  <si>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</si>
  <si>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</si>
  <si>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</si>
  <si>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</si>
  <si>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</si>
  <si>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</si>
  <si>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</si>
  <si>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</si>
  <si>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</si>
  <si>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</si>
  <si>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</si>
  <si>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</si>
  <si>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</si>
  <si>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</si>
  <si>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</si>
  <si>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</si>
  <si>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</si>
  <si>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</si>
  <si>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</si>
  <si>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</si>
  <si>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</si>
  <si>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</si>
  <si>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</si>
  <si>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</si>
  <si>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</si>
  <si>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</si>
  <si>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</si>
  <si>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</si>
  <si>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</si>
  <si>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</si>
  <si>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</si>
  <si>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</si>
  <si>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</si>
  <si>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</si>
  <si>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</si>
  <si>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</si>
  <si>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</si>
  <si>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</si>
  <si>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</si>
  <si>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</si>
  <si>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</si>
  <si>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</si>
  <si>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</si>
  <si>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</si>
  <si>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</si>
  <si>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</si>
  <si>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</si>
  <si>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</si>
  <si>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</si>
  <si>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</si>
  <si>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</si>
  <si>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</si>
  <si>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</si>
  <si>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</si>
  <si>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</si>
  <si>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</si>
  <si>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</si>
  <si>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</si>
  <si>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</si>
  <si>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</si>
  <si>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</si>
  <si>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</si>
  <si>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</si>
  <si>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</si>
  <si>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</si>
  <si>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</si>
  <si>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</si>
  <si>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</si>
  <si>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</si>
  <si>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</si>
  <si>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</si>
  <si>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</si>
  <si>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</si>
  <si>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</si>
  <si>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</si>
  <si>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</si>
  <si>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</si>
  <si>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</si>
  <si>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</si>
  <si>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</si>
  <si>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</si>
  <si>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</si>
  <si>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</si>
  <si>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</si>
  <si>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</si>
  <si>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</si>
  <si>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</si>
  <si>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</si>
  <si>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</si>
  <si>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</si>
  <si>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</si>
  <si>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</si>
  <si>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</si>
  <si>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</si>
  <si>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</si>
  <si>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</si>
  <si>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</si>
  <si>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</si>
  <si>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</si>
  <si>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</si>
  <si>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</si>
  <si>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</si>
  <si>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</si>
  <si>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</si>
  <si>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</si>
  <si>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</si>
  <si>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</si>
  <si>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</si>
  <si>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</si>
  <si>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</si>
  <si>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</si>
  <si>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</si>
  <si>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</si>
  <si>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</si>
  <si>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</si>
  <si>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</si>
  <si>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</si>
  <si>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</si>
  <si>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</si>
  <si>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</si>
  <si>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</si>
  <si>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</si>
  <si>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</si>
  <si>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</si>
  <si>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</si>
  <si>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</si>
  <si>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</si>
  <si>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</si>
  <si>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</si>
  <si>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</si>
  <si>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</si>
  <si>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</si>
  <si>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</si>
  <si>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</si>
  <si>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</si>
  <si>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</si>
  <si>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</si>
  <si>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</si>
  <si>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</si>
  <si>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</si>
  <si>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</si>
  <si>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</si>
  <si>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</si>
  <si>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</si>
  <si>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</si>
  <si>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</si>
  <si>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</si>
  <si>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</si>
  <si>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</si>
  <si>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</si>
  <si>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</si>
  <si>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</si>
  <si>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</si>
  <si>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</si>
  <si>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</si>
  <si>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</si>
  <si>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</si>
  <si>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</si>
  <si>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</si>
  <si>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</si>
  <si>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</si>
  <si>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</si>
  <si>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</si>
  <si>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</si>
  <si>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</si>
  <si>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</si>
  <si>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</si>
  <si>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</si>
  <si>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</si>
  <si>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</si>
  <si>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</si>
  <si>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</si>
  <si>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</si>
  <si>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</si>
  <si>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</si>
  <si>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</si>
  <si>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</si>
  <si>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</si>
  <si>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</si>
  <si>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</si>
  <si>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</si>
  <si>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</si>
  <si>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</si>
  <si>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</si>
  <si>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</si>
  <si>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</si>
  <si>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</si>
  <si>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</si>
  <si>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</si>
  <si>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</si>
  <si>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</si>
  <si>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</si>
  <si>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</si>
  <si>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</si>
  <si>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</si>
  <si>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</si>
  <si>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</si>
  <si>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</si>
  <si>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</si>
  <si>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</si>
  <si>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</si>
  <si>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</si>
  <si>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</si>
  <si>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</si>
  <si>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</si>
  <si>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</si>
  <si>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</si>
  <si>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</si>
  <si>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</si>
  <si>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</si>
  <si>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</si>
  <si>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</si>
  <si>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</si>
  <si>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</si>
  <si>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</si>
  <si>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</si>
  <si>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</si>
  <si>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</si>
  <si>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</si>
  <si>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</si>
  <si>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</si>
  <si>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</si>
  <si>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</si>
  <si>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</si>
  <si>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</si>
  <si>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</si>
  <si>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</si>
  <si>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</si>
  <si>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</si>
  <si>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</si>
  <si>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</si>
  <si>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</si>
  <si>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</si>
  <si>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</si>
  <si>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</si>
  <si>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</si>
  <si>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</si>
  <si>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</si>
  <si>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</si>
  <si>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</si>
  <si>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</si>
  <si>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</si>
  <si>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</si>
  <si>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</si>
  <si>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</si>
  <si>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</si>
  <si>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</si>
  <si>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</si>
  <si>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</si>
  <si>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</si>
  <si>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</si>
  <si>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</si>
  <si>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</si>
  <si>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</si>
  <si>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</si>
  <si>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</si>
  <si>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</si>
  <si>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</si>
  <si>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</si>
  <si>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</si>
  <si>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</si>
  <si>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</si>
  <si>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</si>
  <si>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</si>
  <si>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</si>
  <si>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</si>
  <si>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</si>
  <si>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</si>
  <si>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</si>
  <si>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</si>
  <si>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</si>
  <si>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</si>
  <si>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</si>
  <si>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</si>
  <si>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</si>
  <si>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</si>
  <si>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</si>
  <si>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</si>
  <si>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</si>
  <si>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</si>
  <si>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</si>
  <si>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</si>
  <si>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</si>
  <si>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</si>
  <si>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</si>
  <si>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</si>
  <si>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</si>
  <si>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</si>
  <si>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</si>
  <si>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</si>
  <si>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</si>
  <si>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</si>
  <si>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</si>
  <si>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</si>
  <si>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</si>
  <si>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</si>
  <si>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</si>
  <si>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</si>
  <si>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</si>
  <si>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</si>
  <si>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</si>
  <si>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</si>
  <si>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</si>
  <si>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</si>
  <si>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</si>
  <si>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</si>
  <si>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</si>
  <si>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</si>
  <si>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</si>
  <si>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</si>
  <si>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</si>
  <si>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</si>
  <si>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</si>
  <si>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</si>
  <si>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</si>
  <si>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</si>
  <si>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</si>
  <si>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</si>
  <si>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</si>
  <si>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</si>
  <si>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</si>
  <si>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</si>
  <si>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</si>
  <si>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</si>
  <si>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</si>
  <si>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</si>
  <si>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</si>
  <si>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</si>
  <si>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</si>
  <si>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</si>
  <si>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</si>
  <si>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</si>
  <si>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</si>
  <si>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</si>
  <si>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</si>
  <si>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</si>
  <si>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</si>
  <si>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</si>
  <si>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</si>
  <si>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</si>
  <si>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</si>
  <si>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</si>
  <si>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</si>
  <si>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</si>
  <si>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</si>
  <si>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</si>
  <si>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</si>
  <si>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</si>
  <si>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</si>
  <si>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</si>
  <si>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</si>
  <si>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</si>
  <si>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</si>
  <si>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</si>
  <si>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</si>
  <si>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</si>
  <si>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</si>
  <si>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</si>
  <si>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</si>
  <si>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</si>
  <si>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</si>
  <si>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</si>
  <si>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</si>
  <si>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</si>
  <si>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</si>
  <si>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</si>
  <si>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</si>
  <si>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</si>
  <si>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</si>
  <si>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</si>
  <si>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</si>
  <si>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</si>
  <si>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</si>
  <si>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</si>
  <si>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</si>
  <si>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</si>
  <si>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</si>
  <si>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</si>
  <si>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</si>
  <si>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</si>
  <si>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</si>
  <si>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</si>
  <si>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</si>
  <si>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</si>
  <si>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</si>
  <si>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</si>
  <si>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</si>
  <si>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</si>
  <si>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</si>
  <si>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</si>
  <si>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</si>
  <si>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</si>
  <si>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</si>
  <si>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</si>
  <si>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</si>
  <si>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</si>
  <si>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</si>
  <si>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</si>
  <si>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</si>
  <si>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</si>
  <si>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</si>
  <si>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</si>
  <si>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</si>
  <si>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</si>
  <si>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</si>
  <si>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</si>
  <si>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</si>
  <si>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</si>
  <si>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</si>
  <si>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</si>
  <si>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</si>
  <si>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</si>
  <si>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</si>
  <si>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</si>
  <si>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</si>
  <si>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</si>
  <si>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</si>
  <si>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</si>
  <si>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</si>
  <si>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</si>
  <si>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</si>
  <si>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</si>
  <si>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</si>
  <si>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</si>
  <si>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</si>
  <si>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</si>
  <si>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</si>
  <si>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</si>
  <si>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</si>
  <si>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</si>
  <si>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</si>
  <si>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</si>
  <si>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</si>
  <si>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</si>
  <si>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</si>
  <si>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</si>
  <si>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</si>
  <si>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</si>
  <si>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</si>
  <si>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</si>
  <si>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</si>
  <si>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</si>
  <si>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</si>
  <si>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</si>
  <si>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</si>
  <si>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</si>
  <si>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</si>
  <si>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</si>
  <si>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</si>
  <si>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</si>
  <si>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</si>
  <si>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</si>
  <si>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</si>
  <si>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</si>
  <si>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</si>
  <si>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</si>
  <si>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</si>
  <si>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</si>
  <si>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</si>
  <si>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</si>
  <si>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</si>
  <si>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</si>
  <si>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</si>
  <si>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</si>
  <si>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</si>
  <si>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</si>
  <si>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</si>
  <si>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</si>
  <si>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</si>
  <si>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</si>
  <si>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</si>
  <si>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</si>
  <si>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</si>
  <si>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</si>
  <si>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</si>
  <si>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</si>
  <si>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</si>
  <si>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</si>
  <si>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</si>
  <si>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</si>
  <si>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</si>
  <si>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</si>
  <si>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</si>
  <si>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</si>
  <si>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</si>
  <si>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</si>
  <si>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</si>
  <si>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</si>
  <si>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</si>
  <si>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</si>
  <si>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</si>
  <si>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</si>
  <si>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</si>
  <si>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</si>
  <si>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</si>
  <si>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</si>
  <si>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</si>
  <si>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</si>
  <si>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</si>
  <si>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</si>
  <si>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</si>
  <si>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</si>
  <si>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</si>
  <si>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</si>
  <si>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</si>
  <si>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</si>
  <si>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</si>
  <si>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</si>
  <si>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</si>
  <si>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</si>
  <si>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</si>
  <si>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</si>
  <si>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</si>
  <si>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</si>
  <si>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</si>
  <si>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</si>
  <si>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</si>
  <si>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</si>
  <si>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</si>
  <si>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</si>
  <si>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</si>
  <si>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</si>
  <si>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</si>
  <si>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</si>
  <si>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</si>
  <si>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</si>
  <si>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</si>
  <si>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</si>
  <si>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</si>
  <si>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</si>
  <si>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</si>
  <si>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</si>
  <si>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</si>
  <si>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</si>
  <si>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</si>
  <si>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</si>
  <si>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</si>
  <si>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</si>
  <si>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</si>
  <si>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</si>
  <si>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</si>
  <si>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</si>
  <si>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</si>
  <si>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</si>
  <si>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</si>
  <si>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</si>
  <si>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</si>
  <si>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</si>
  <si>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</si>
  <si>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</si>
  <si>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</si>
  <si>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</si>
  <si>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</si>
  <si>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</si>
  <si>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</si>
  <si>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</si>
  <si>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</si>
  <si>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</si>
  <si>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</si>
  <si>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</si>
  <si>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</si>
  <si>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</si>
  <si>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</si>
  <si>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</si>
  <si>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</si>
  <si>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</si>
  <si>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</si>
  <si>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</si>
  <si>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</si>
  <si>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</si>
  <si>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</si>
  <si>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</si>
  <si>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</si>
  <si>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</si>
  <si>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</si>
  <si>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</si>
  <si>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</si>
  <si>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</si>
  <si>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</si>
  <si>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</si>
  <si>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</si>
  <si>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</si>
  <si>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</si>
  <si>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</si>
  <si>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</si>
  <si>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</si>
  <si>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</si>
  <si>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</si>
  <si>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</si>
  <si>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</si>
  <si>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</si>
  <si>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</si>
  <si>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</si>
  <si>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</si>
  <si>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</si>
  <si>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</si>
  <si>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</si>
  <si>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</si>
  <si>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</si>
  <si>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</si>
  <si>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</si>
  <si>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</si>
  <si>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</si>
  <si>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</si>
  <si>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</si>
  <si>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</si>
  <si>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</si>
  <si>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</si>
  <si>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</si>
  <si>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</si>
  <si>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</si>
  <si>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</si>
  <si>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</si>
  <si>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</si>
  <si>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</si>
  <si>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</si>
  <si>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</si>
  <si>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</si>
  <si>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</si>
  <si>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</si>
  <si>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</si>
  <si>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</si>
  <si>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</si>
  <si>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</si>
  <si>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</si>
  <si>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</si>
  <si>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</si>
  <si>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</si>
  <si>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</si>
  <si>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</si>
  <si>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</si>
  <si>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</si>
  <si>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</si>
  <si>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</si>
  <si>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</si>
  <si>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</si>
  <si>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</si>
  <si>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</si>
  <si>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</si>
  <si>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</si>
  <si>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</si>
  <si>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</si>
  <si>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</si>
  <si>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</si>
  <si>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</si>
  <si>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</si>
  <si>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</si>
  <si>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</si>
  <si>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</si>
  <si>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</si>
  <si>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</si>
  <si>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</si>
  <si>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</si>
  <si>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</si>
  <si>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</si>
  <si>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</si>
  <si>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</si>
  <si>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</si>
  <si>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</si>
  <si>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</si>
  <si>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</si>
  <si>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</si>
  <si>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</si>
  <si>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</si>
  <si>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</si>
  <si>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</si>
  <si>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</si>
  <si>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</si>
  <si>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</si>
  <si>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</si>
  <si>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</si>
  <si>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</si>
  <si>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</si>
  <si>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</si>
  <si>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</si>
  <si>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</si>
  <si>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</si>
  <si>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</si>
  <si>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</si>
  <si>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</si>
  <si>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</si>
  <si>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</si>
  <si>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</si>
  <si>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</si>
  <si>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</si>
  <si>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</si>
  <si>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</si>
  <si>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</si>
  <si>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</si>
  <si>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</si>
  <si>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</si>
  <si>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</si>
  <si>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</si>
  <si>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</si>
  <si>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</si>
  <si>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</si>
  <si>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</si>
  <si>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</si>
  <si>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</si>
  <si>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</si>
  <si>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</si>
  <si>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</si>
  <si>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</si>
  <si>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</si>
  <si>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</si>
  <si>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</si>
  <si>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</si>
  <si>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</si>
  <si>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</si>
  <si>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</si>
  <si>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</si>
  <si>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</si>
  <si>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</si>
  <si>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</si>
  <si>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</si>
  <si>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</si>
  <si>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</si>
  <si>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</si>
  <si>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</si>
  <si>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</si>
  <si>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</si>
  <si>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</si>
  <si>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</si>
  <si>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</si>
  <si>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</si>
  <si>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</si>
  <si>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</si>
  <si>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</si>
  <si>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</si>
  <si>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</si>
  <si>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</si>
  <si>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</si>
  <si>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</si>
  <si>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</si>
  <si>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</si>
  <si>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</si>
  <si>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</si>
  <si>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</si>
  <si>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</si>
  <si>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</si>
  <si>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</si>
  <si>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</si>
  <si>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</si>
  <si>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</si>
  <si>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</si>
  <si>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</si>
  <si>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</si>
  <si>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</si>
  <si>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</si>
  <si>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</si>
  <si>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</si>
  <si>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</si>
  <si>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</si>
  <si>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</si>
  <si>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</si>
  <si>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</si>
  <si>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</si>
  <si>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</si>
  <si>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</si>
  <si>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</si>
  <si>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</si>
  <si>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</si>
  <si>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</si>
  <si>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</si>
  <si>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</si>
  <si>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</si>
  <si>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</si>
  <si>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</si>
  <si>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</si>
  <si>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</si>
  <si>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</si>
  <si>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</si>
  <si>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</si>
  <si>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</si>
  <si>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</si>
  <si>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</si>
  <si>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</si>
  <si>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</si>
  <si>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</si>
  <si>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</si>
  <si>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</si>
  <si>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</si>
  <si>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</si>
  <si>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</si>
  <si>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</si>
  <si>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</si>
  <si>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</si>
  <si>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</si>
  <si>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</si>
  <si>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</si>
  <si>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</si>
  <si>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</si>
  <si>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</si>
  <si>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</si>
  <si>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</si>
  <si>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</si>
  <si>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</si>
  <si>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</si>
  <si>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</si>
  <si>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</si>
  <si>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</si>
  <si>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</si>
  <si>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</si>
  <si>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</si>
  <si>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</si>
  <si>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</si>
  <si>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</si>
  <si>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</si>
  <si>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</si>
  <si>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</si>
  <si>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</si>
  <si>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</si>
  <si>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</si>
  <si>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</si>
  <si>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</si>
  <si>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</si>
  <si>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</si>
  <si>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</si>
  <si>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</si>
  <si>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</si>
  <si>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</si>
  <si>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</si>
  <si>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</si>
  <si>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</si>
  <si>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</si>
  <si>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</si>
  <si>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</si>
  <si>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</si>
  <si>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</si>
  <si>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</si>
  <si>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</si>
  <si>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</si>
  <si>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</si>
  <si>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</si>
  <si>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</si>
  <si>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</si>
  <si>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</si>
  <si>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</si>
  <si>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</si>
  <si>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</si>
  <si>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</si>
  <si>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</si>
  <si>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</si>
  <si>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</si>
  <si>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</si>
  <si>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</si>
  <si>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</si>
  <si>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</si>
  <si>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</si>
  <si>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</si>
  <si>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</si>
  <si>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</si>
  <si>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</si>
  <si>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</si>
  <si>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</si>
  <si>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</si>
  <si>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</si>
  <si>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</si>
  <si>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</si>
  <si>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</si>
  <si>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</si>
  <si>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</si>
  <si>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</si>
  <si>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</si>
  <si>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</si>
  <si>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</si>
  <si>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</si>
  <si>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</si>
  <si>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</si>
  <si>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</si>
  <si>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</si>
  <si>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</si>
  <si>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</si>
  <si>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</si>
  <si>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</si>
  <si>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</si>
  <si>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</si>
  <si>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</si>
  <si>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</si>
  <si>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</si>
  <si>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</si>
  <si>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</si>
  <si>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</si>
  <si>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</si>
  <si>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</si>
  <si>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</si>
  <si>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</si>
  <si>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</si>
  <si>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</si>
  <si>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</si>
  <si>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</si>
  <si>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</si>
  <si>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</si>
  <si>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</si>
  <si>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</si>
  <si>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</si>
  <si>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</si>
  <si>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</si>
  <si>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</si>
  <si>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</si>
  <si>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</si>
  <si>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</si>
  <si>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</si>
  <si>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</si>
  <si>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</si>
  <si>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</si>
  <si>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</si>
  <si>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</si>
  <si>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</si>
  <si>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</si>
  <si>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</si>
  <si>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</si>
  <si>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</si>
  <si>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</si>
  <si>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</si>
  <si>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</si>
  <si>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</si>
  <si>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</si>
  <si>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</si>
  <si>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</si>
  <si>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</si>
  <si>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</si>
  <si>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</si>
  <si>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</si>
  <si>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</si>
  <si>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</si>
  <si>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</si>
  <si>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</si>
  <si>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</si>
  <si>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</si>
  <si>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</si>
  <si>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</si>
  <si>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</si>
  <si>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</si>
  <si>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</si>
  <si>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</si>
  <si>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</si>
  <si>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</si>
  <si>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</si>
  <si>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</si>
  <si>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</si>
  <si>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</si>
  <si>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</si>
  <si>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</si>
  <si>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</si>
  <si>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</si>
  <si>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</si>
  <si>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</si>
  <si>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</si>
  <si>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</si>
  <si>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</si>
  <si>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</si>
  <si>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</si>
  <si>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</si>
  <si>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</si>
  <si>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</si>
  <si>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</si>
  <si>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</si>
  <si>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</si>
  <si>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</si>
  <si>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</si>
  <si>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</si>
  <si>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</si>
  <si>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</si>
  <si>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</si>
  <si>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</si>
  <si>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</si>
  <si>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</si>
  <si>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</si>
  <si>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</si>
  <si>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</si>
  <si>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</si>
  <si>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</si>
  <si>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</si>
  <si>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</si>
  <si>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</si>
  <si>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</si>
  <si>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</si>
  <si>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</si>
  <si>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</si>
  <si>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</si>
  <si>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</si>
  <si>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</si>
  <si>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</si>
  <si>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</si>
  <si>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</si>
  <si>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</si>
  <si>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</si>
  <si>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</si>
  <si>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</si>
  <si>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</si>
  <si>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</si>
  <si>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</si>
  <si>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</si>
  <si>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</si>
  <si>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</si>
  <si>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</si>
  <si>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</si>
  <si>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</si>
  <si>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</si>
  <si>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</si>
  <si>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</si>
  <si>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</si>
  <si>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</si>
  <si>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</si>
  <si>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</si>
  <si>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</si>
  <si>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</si>
  <si>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</si>
  <si>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</si>
  <si>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</si>
  <si>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</si>
  <si>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</si>
  <si>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</si>
  <si>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</si>
  <si>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</si>
  <si>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</si>
  <si>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</si>
  <si>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</si>
  <si>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</si>
  <si>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</si>
  <si>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</si>
  <si>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</si>
  <si>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</si>
  <si>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</si>
  <si>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</si>
  <si>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</si>
  <si>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</si>
  <si>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</si>
  <si>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</si>
  <si>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</si>
  <si>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</si>
  <si>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</si>
  <si>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</si>
  <si>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</si>
  <si>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</si>
  <si>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</si>
  <si>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</si>
  <si>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</si>
  <si>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</si>
  <si>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</si>
  <si>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</si>
  <si>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</si>
  <si>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</si>
  <si>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</si>
  <si>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</si>
  <si>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</si>
  <si>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</si>
  <si>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</si>
  <si>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</si>
  <si>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</si>
  <si>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</si>
  <si>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</si>
  <si>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</si>
  <si>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</si>
  <si>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</si>
  <si>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</si>
  <si>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</si>
  <si>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</si>
  <si>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</si>
  <si>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</si>
  <si>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</si>
  <si>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</si>
  <si>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</si>
  <si>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</si>
  <si>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</si>
  <si>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</si>
  <si>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</si>
  <si>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</si>
  <si>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</si>
  <si>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</si>
  <si>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</si>
  <si>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</si>
  <si>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</si>
  <si>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</si>
  <si>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</si>
  <si>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</si>
  <si>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</si>
  <si>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</si>
  <si>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</si>
  <si>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</si>
  <si>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</si>
  <si>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</si>
  <si>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</si>
  <si>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</si>
  <si>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</si>
  <si>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</si>
  <si>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</si>
  <si>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</si>
  <si>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</si>
  <si>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</si>
  <si>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</si>
  <si>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</si>
  <si>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</si>
  <si>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</si>
  <si>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</si>
  <si>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</si>
  <si>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</si>
  <si>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</si>
  <si>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</si>
  <si>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</si>
  <si>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</si>
  <si>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</si>
  <si>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</si>
  <si>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</si>
  <si>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</si>
  <si>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</si>
  <si>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</si>
  <si>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</si>
  <si>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</si>
  <si>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</si>
  <si>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</si>
  <si>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</si>
  <si>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</si>
  <si>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</si>
  <si>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</si>
  <si>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</si>
  <si>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</si>
  <si>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</si>
  <si>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</si>
  <si>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</si>
  <si>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</si>
  <si>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</si>
  <si>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</si>
  <si>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</si>
  <si>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</si>
  <si>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</si>
  <si>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</si>
  <si>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</si>
  <si>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</si>
  <si>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</si>
  <si>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</si>
  <si>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</si>
  <si>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</si>
  <si>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</si>
  <si>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</si>
  <si>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</si>
  <si>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</si>
  <si>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</si>
  <si>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</si>
  <si>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</si>
  <si>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</si>
  <si>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</si>
  <si>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</si>
  <si>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</si>
  <si>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</si>
  <si>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</si>
  <si>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</si>
  <si>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</si>
  <si>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</si>
  <si>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</si>
  <si>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</si>
  <si>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</si>
  <si>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</si>
  <si>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</si>
  <si>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</si>
  <si>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</si>
  <si>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</si>
  <si>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</si>
  <si>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</si>
  <si>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</si>
  <si>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</si>
  <si>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</si>
  <si>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</si>
  <si>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</si>
  <si>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</si>
  <si>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</si>
  <si>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</si>
  <si>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</si>
  <si>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</si>
  <si>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</si>
  <si>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</si>
  <si>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</si>
  <si>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</si>
  <si>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</si>
  <si>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</si>
  <si>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</si>
  <si>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</si>
  <si>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</si>
  <si>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</si>
  <si>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</si>
  <si>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</si>
  <si>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</si>
  <si>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</si>
  <si>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</si>
  <si>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</si>
  <si>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</si>
  <si>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</si>
  <si>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</si>
  <si>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</si>
  <si>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</si>
  <si>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</si>
  <si>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</si>
  <si>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</si>
  <si>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</si>
  <si>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</si>
  <si>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</si>
  <si>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</si>
  <si>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</si>
  <si>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</si>
  <si>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</si>
  <si>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</si>
  <si>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</si>
  <si>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</si>
  <si>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</si>
  <si>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</si>
  <si>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</si>
  <si>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</si>
  <si>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</si>
  <si>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</si>
  <si>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</si>
  <si>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</si>
  <si>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</si>
  <si>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</si>
  <si>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</si>
  <si>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</si>
  <si>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</si>
  <si>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</si>
  <si>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</si>
  <si>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</si>
  <si>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</si>
  <si>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</si>
  <si>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</si>
  <si>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</si>
  <si>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</si>
  <si>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</si>
  <si>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</si>
  <si>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</si>
  <si>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</si>
  <si>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</si>
  <si>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</si>
  <si>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</si>
  <si>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</si>
  <si>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</si>
  <si>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</si>
  <si>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</si>
  <si>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</si>
  <si>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</si>
  <si>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</si>
  <si>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</si>
  <si>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</si>
  <si>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</si>
  <si>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</si>
  <si>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</si>
  <si>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</si>
  <si>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</si>
  <si>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</si>
  <si>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</si>
  <si>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</si>
  <si>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</si>
  <si>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</si>
  <si>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</si>
  <si>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</si>
  <si>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</si>
  <si>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</si>
  <si>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</si>
  <si>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</si>
  <si>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</si>
  <si>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</si>
  <si>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</si>
  <si>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</si>
  <si>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</si>
  <si>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</si>
  <si>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</si>
  <si>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</si>
  <si>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</si>
  <si>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</si>
  <si>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</si>
  <si>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</si>
  <si>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</si>
  <si>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</si>
  <si>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</si>
  <si>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</si>
  <si>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</si>
  <si>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</si>
  <si>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</si>
  <si>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</si>
  <si>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</si>
  <si>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</si>
  <si>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</si>
  <si>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</si>
  <si>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</si>
  <si>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</si>
  <si>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</si>
  <si>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</si>
  <si>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</si>
  <si>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</si>
  <si>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</si>
  <si>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</si>
  <si>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</si>
  <si>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</si>
  <si>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</si>
  <si>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</si>
  <si>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</si>
  <si>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</si>
  <si>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</si>
  <si>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</si>
  <si>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</si>
  <si>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</si>
  <si>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</si>
  <si>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</si>
  <si>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</si>
  <si>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</si>
  <si>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</si>
  <si>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</si>
  <si>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</si>
  <si>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</si>
  <si>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</si>
  <si>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</si>
  <si>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</si>
  <si>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</si>
  <si>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</si>
  <si>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</si>
  <si>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</si>
  <si>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</si>
  <si>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</si>
  <si>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</si>
  <si>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</si>
  <si>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</si>
  <si>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</si>
  <si>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</si>
  <si>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</si>
  <si>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</si>
  <si>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</si>
  <si>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</si>
  <si>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</si>
  <si>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</si>
  <si>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</si>
  <si>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</si>
  <si>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</si>
  <si>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</si>
  <si>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</si>
  <si>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</si>
  <si>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</si>
  <si>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</si>
  <si>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</si>
  <si>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</si>
  <si>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</si>
  <si>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</si>
  <si>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</si>
  <si>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</si>
  <si>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</si>
  <si>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</si>
  <si>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</si>
  <si>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</si>
  <si>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</si>
  <si>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</si>
  <si>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</si>
  <si>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</si>
  <si>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</si>
  <si>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</si>
  <si>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</si>
  <si>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</si>
  <si>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</si>
  <si>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</si>
  <si>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</si>
  <si>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</si>
  <si>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</si>
  <si>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</si>
  <si>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</si>
  <si>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</si>
  <si>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</si>
  <si>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</si>
  <si>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</si>
  <si>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</si>
  <si>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</si>
  <si>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</si>
  <si>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</si>
  <si>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</si>
  <si>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</si>
  <si>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</si>
  <si>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</si>
  <si>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</si>
  <si>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</si>
  <si>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</si>
  <si>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</si>
  <si>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</si>
  <si>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</si>
  <si>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</si>
  <si>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</si>
  <si>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</si>
  <si>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</si>
  <si>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</si>
  <si>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</si>
  <si>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</si>
  <si>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</si>
  <si>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</si>
  <si>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</si>
  <si>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</si>
  <si>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</si>
  <si>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</si>
  <si>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</si>
  <si>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</si>
  <si>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</si>
  <si>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</si>
  <si>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</si>
  <si>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</si>
  <si>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</si>
  <si>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</si>
  <si>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</si>
  <si>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</si>
  <si>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</si>
  <si>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</si>
  <si>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</si>
  <si>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</si>
  <si>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</si>
  <si>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</si>
  <si>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</si>
  <si>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</si>
  <si>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</si>
  <si>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</si>
  <si>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</si>
  <si>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</si>
  <si>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</si>
  <si>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</si>
  <si>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</si>
  <si>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</si>
  <si>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</si>
  <si>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</si>
  <si>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</si>
  <si>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</si>
  <si>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</si>
  <si>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</si>
  <si>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</si>
  <si>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</si>
  <si>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</si>
  <si>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</si>
  <si>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</si>
  <si>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</si>
  <si>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</si>
  <si>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</si>
  <si>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</si>
  <si>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</si>
  <si>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</si>
  <si>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</si>
  <si>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</si>
  <si>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</si>
  <si>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</si>
  <si>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</si>
  <si>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</si>
  <si>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</si>
  <si>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</si>
  <si>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</si>
  <si>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</si>
  <si>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</si>
  <si>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</si>
  <si>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</si>
  <si>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</si>
  <si>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</si>
  <si>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</si>
  <si>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</si>
  <si>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</si>
  <si>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</si>
  <si>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</si>
  <si>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</si>
  <si>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</si>
  <si>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</si>
  <si>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</si>
  <si>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</si>
  <si>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</si>
  <si>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</si>
  <si>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</si>
  <si>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</si>
  <si>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</si>
  <si>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</si>
  <si>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</si>
  <si>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</si>
  <si>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</si>
  <si>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</si>
  <si>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</si>
  <si>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</si>
  <si>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</si>
  <si>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</si>
  <si>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</si>
  <si>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</si>
  <si>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</si>
  <si>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</si>
  <si>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</si>
  <si>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</si>
  <si>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</si>
  <si>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</si>
  <si>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</si>
  <si>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</si>
  <si>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</si>
  <si>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</si>
  <si>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</si>
  <si>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</si>
  <si>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</si>
  <si>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</si>
  <si>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</si>
  <si>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</si>
  <si>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</si>
  <si>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</si>
  <si>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</si>
  <si>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</si>
  <si>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</si>
  <si>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</si>
  <si>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</si>
  <si>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</si>
  <si>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</si>
  <si>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</si>
  <si>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</si>
  <si>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</si>
  <si>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</si>
  <si>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</si>
  <si>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</si>
  <si>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</si>
  <si>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</si>
  <si>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</si>
  <si>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</si>
  <si>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</si>
  <si>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</si>
  <si>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</si>
  <si>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</si>
  <si>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</si>
  <si>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</si>
  <si>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</si>
  <si>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</si>
  <si>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</si>
  <si>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</si>
  <si>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</si>
  <si>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</si>
  <si>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</si>
  <si>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</si>
  <si>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</si>
  <si>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</si>
  <si>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</si>
  <si>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</si>
  <si>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</si>
  <si>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</si>
  <si>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</si>
  <si>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</si>
  <si>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</si>
  <si>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</si>
  <si>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</si>
  <si>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</si>
  <si>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</si>
  <si>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</si>
  <si>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</si>
  <si>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</si>
  <si>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</si>
  <si>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</si>
  <si>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</si>
  <si>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</si>
  <si>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</si>
  <si>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</si>
  <si>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</si>
  <si>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</si>
  <si>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</si>
  <si>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</si>
  <si>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</si>
  <si>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</si>
  <si>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</si>
  <si>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</si>
  <si>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</si>
  <si>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</si>
  <si>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</si>
  <si>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</si>
  <si>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</si>
  <si>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</si>
  <si>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</si>
  <si>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</si>
  <si>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</si>
  <si>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</si>
  <si>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</si>
  <si>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</si>
  <si>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</si>
  <si>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</si>
  <si>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</si>
  <si>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</si>
  <si>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</si>
  <si>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</si>
  <si>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</si>
  <si>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</si>
  <si>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</si>
  <si>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</si>
  <si>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</si>
  <si>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</si>
  <si>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</si>
  <si>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</si>
  <si>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</si>
  <si>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</si>
  <si>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</si>
  <si>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</si>
  <si>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</si>
  <si>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</si>
  <si>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</si>
  <si>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</si>
  <si>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</si>
  <si>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</si>
  <si>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</si>
  <si>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</si>
  <si>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</si>
  <si>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</si>
  <si>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</si>
  <si>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</si>
  <si>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</si>
  <si>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</si>
  <si>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</si>
  <si>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</si>
  <si>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</si>
  <si>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</si>
  <si>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</si>
  <si>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</si>
  <si>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</si>
  <si>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</si>
  <si>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</si>
  <si>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</si>
  <si>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</si>
  <si>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</si>
  <si>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</si>
  <si>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</si>
  <si>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</si>
  <si>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</si>
  <si>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</si>
  <si>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</si>
  <si>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</si>
  <si>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</si>
  <si>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</si>
  <si>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</si>
  <si>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</si>
  <si>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</si>
  <si>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</si>
  <si>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</si>
  <si>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</si>
  <si>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</si>
  <si>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</si>
  <si>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</si>
  <si>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</si>
  <si>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</si>
  <si>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</si>
  <si>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</si>
  <si>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</si>
  <si>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</si>
  <si>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</si>
  <si>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</si>
  <si>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</si>
  <si>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</si>
  <si>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</si>
  <si>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</si>
  <si>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</si>
  <si>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</si>
  <si>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</si>
  <si>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</si>
  <si>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</si>
  <si>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</si>
  <si>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</si>
  <si>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</si>
  <si>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</si>
  <si>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</si>
  <si>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</si>
  <si>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</si>
  <si>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</si>
  <si>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</si>
  <si>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</si>
  <si>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</si>
  <si>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</si>
  <si>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</si>
  <si>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</si>
  <si>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</si>
  <si>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</si>
  <si>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</si>
  <si>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</si>
  <si>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</si>
  <si>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</si>
  <si>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</si>
  <si>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</si>
  <si>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</si>
  <si>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</si>
  <si>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</si>
  <si>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</si>
  <si>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</si>
  <si>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</si>
  <si>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</si>
  <si>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</si>
  <si>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</si>
  <si>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</si>
  <si>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</si>
  <si>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</si>
  <si>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</si>
  <si>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</si>
  <si>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</si>
  <si>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</si>
  <si>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</si>
  <si>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</si>
  <si>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</si>
  <si>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</si>
  <si>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</si>
  <si>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</si>
  <si>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</si>
  <si>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</si>
  <si>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</si>
  <si>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</si>
  <si>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</si>
  <si>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</si>
  <si>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</si>
  <si>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</si>
  <si>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</si>
  <si>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</si>
  <si>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</si>
  <si>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</si>
  <si>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</si>
  <si>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</si>
  <si>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</si>
  <si>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</si>
  <si>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</si>
  <si>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</si>
  <si>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</si>
  <si>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</si>
  <si>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</si>
  <si>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</si>
  <si>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</si>
  <si>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</si>
  <si>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</si>
  <si>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</si>
  <si>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</si>
  <si>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</si>
  <si>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</si>
  <si>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</si>
  <si>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</si>
  <si>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</si>
  <si>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</si>
  <si>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</si>
  <si>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</si>
  <si>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</si>
  <si>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</si>
  <si>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</si>
  <si>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</si>
  <si>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</si>
  <si>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</si>
  <si>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</si>
  <si>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</si>
  <si>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</si>
  <si>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</si>
  <si>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</si>
  <si>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</si>
  <si>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</si>
  <si>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</si>
  <si>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</si>
  <si>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</si>
  <si>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</si>
  <si>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</si>
  <si>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</si>
  <si>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</si>
  <si>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</si>
  <si>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</si>
  <si>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</si>
  <si>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</si>
  <si>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</si>
  <si>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</si>
  <si>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</si>
  <si>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</si>
  <si>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</si>
  <si>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</si>
  <si>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</si>
  <si>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</si>
  <si>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</si>
  <si>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</si>
  <si>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</si>
  <si>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</si>
  <si>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</si>
  <si>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</si>
  <si>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</si>
  <si>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</si>
  <si>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</si>
  <si>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</si>
  <si>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</si>
  <si>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</si>
  <si>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</si>
  <si>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</si>
  <si>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</si>
  <si>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</si>
  <si>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</si>
  <si>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</si>
  <si>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</si>
  <si>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</si>
  <si>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</si>
  <si>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</si>
  <si>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</si>
  <si>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</si>
  <si>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</si>
  <si>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</si>
  <si>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</si>
  <si>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</si>
  <si>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</si>
  <si>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</si>
  <si>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</si>
  <si>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</si>
  <si>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</si>
  <si>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</si>
  <si>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</si>
  <si>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</si>
  <si>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</si>
  <si>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</si>
  <si>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</si>
  <si>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</si>
  <si>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</si>
  <si>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</si>
  <si>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</si>
  <si>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</si>
  <si>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</si>
  <si>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</si>
  <si>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</si>
  <si>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</si>
  <si>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</si>
  <si>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</si>
  <si>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</si>
  <si>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</si>
  <si>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</si>
  <si>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</si>
  <si>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</si>
  <si>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</si>
  <si>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</si>
  <si>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</si>
  <si>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</si>
  <si>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</si>
  <si>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</si>
  <si>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</si>
  <si>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</si>
  <si>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</si>
  <si>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</si>
  <si>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</si>
  <si>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</si>
  <si>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</si>
  <si>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</si>
  <si>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</si>
  <si>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</si>
  <si>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</si>
  <si>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</si>
  <si>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</si>
  <si>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</si>
  <si>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</si>
  <si>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</si>
  <si>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</si>
  <si>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</si>
  <si>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</si>
  <si>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</si>
  <si>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</si>
  <si>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</si>
  <si>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</si>
  <si>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</si>
  <si>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</si>
  <si>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</si>
  <si>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</si>
  <si>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</si>
  <si>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</si>
  <si>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</si>
  <si>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</si>
  <si>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</si>
  <si>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</si>
  <si>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</si>
  <si>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</si>
  <si>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</si>
  <si>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</si>
  <si>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</si>
  <si>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</si>
  <si>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</si>
  <si>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</si>
  <si>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</si>
  <si>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</si>
  <si>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</si>
  <si>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</si>
  <si>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</si>
  <si>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</si>
  <si>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</si>
  <si>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</si>
  <si>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</si>
  <si>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</si>
  <si>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</si>
  <si>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</si>
  <si>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</si>
  <si>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</si>
  <si>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</si>
  <si>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</si>
  <si>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</si>
  <si>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</si>
  <si>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</si>
  <si>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</si>
  <si>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</si>
  <si>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</si>
  <si>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</si>
  <si>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</si>
  <si>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</si>
  <si>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</si>
  <si>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</si>
  <si>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</si>
  <si>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</si>
  <si>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</si>
  <si>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</si>
  <si>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</si>
  <si>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</si>
  <si>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</si>
  <si>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</si>
  <si>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</si>
  <si>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</si>
  <si>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</si>
  <si>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</si>
  <si>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</si>
  <si>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</si>
  <si>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</si>
  <si>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</si>
  <si>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</si>
  <si>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</si>
  <si>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</si>
  <si>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</si>
  <si>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</si>
  <si>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</si>
  <si>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</si>
  <si>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</si>
  <si>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</si>
  <si>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</si>
  <si>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</si>
  <si>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</si>
  <si>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</si>
  <si>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</si>
  <si>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</si>
  <si>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</si>
  <si>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</si>
  <si>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</si>
  <si>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</si>
  <si>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</si>
  <si>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</si>
  <si>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</si>
  <si>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</si>
  <si>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</si>
  <si>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</si>
  <si>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</si>
  <si>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</si>
  <si>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</si>
  <si>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</si>
  <si>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</si>
  <si>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</si>
  <si>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</si>
  <si>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</si>
  <si>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</si>
  <si>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</si>
  <si>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</si>
  <si>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</si>
  <si>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</si>
  <si>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</si>
  <si>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</si>
  <si>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</si>
  <si>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</si>
  <si>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</si>
  <si>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</si>
  <si>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</si>
  <si>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</si>
  <si>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</si>
  <si>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</si>
  <si>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</si>
  <si>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</si>
  <si>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</si>
  <si>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</si>
  <si>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</si>
  <si>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</si>
  <si>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</si>
  <si>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</si>
  <si>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</si>
  <si>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</si>
  <si>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</si>
  <si>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</si>
  <si>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</si>
  <si>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</si>
  <si>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</si>
  <si>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</si>
  <si>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</si>
  <si>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</si>
  <si>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</si>
  <si>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</si>
  <si>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</si>
  <si>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</si>
  <si>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</si>
  <si>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</si>
  <si>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</si>
  <si>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</si>
  <si>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</si>
  <si>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</si>
  <si>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</si>
  <si>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</si>
  <si>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</si>
  <si>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</si>
  <si>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</si>
  <si>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</si>
  <si>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</si>
  <si>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</si>
  <si>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</si>
  <si>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</si>
  <si>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</si>
  <si>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</si>
  <si>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</si>
  <si>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</si>
  <si>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</si>
  <si>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</si>
  <si>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</si>
  <si>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</si>
  <si>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</si>
  <si>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</si>
  <si>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</si>
  <si>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</si>
  <si>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</si>
  <si>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</si>
  <si>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</si>
  <si>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</si>
  <si>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</si>
  <si>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</si>
  <si>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</si>
  <si>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</si>
  <si>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</si>
  <si>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</si>
  <si>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</si>
  <si>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</si>
  <si>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</si>
  <si>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</si>
  <si>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</si>
  <si>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</si>
  <si>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</si>
  <si>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</si>
  <si>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</si>
  <si>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</si>
  <si>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</si>
  <si>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</si>
  <si>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</si>
  <si>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</si>
  <si>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</si>
  <si>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</si>
  <si>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</si>
  <si>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</si>
  <si>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</si>
  <si>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</si>
  <si>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</si>
  <si>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</si>
  <si>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</si>
  <si>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</si>
  <si>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</si>
  <si>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</si>
  <si>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</si>
  <si>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</si>
  <si>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</si>
  <si>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</si>
  <si>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</si>
  <si>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</si>
  <si>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</si>
  <si>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</si>
  <si>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</si>
  <si>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</si>
  <si>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</si>
  <si>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</si>
  <si>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</si>
  <si>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</si>
  <si>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</si>
  <si>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</si>
  <si>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</si>
  <si>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</si>
  <si>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</si>
  <si>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</si>
  <si>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</si>
  <si>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</si>
  <si>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</si>
  <si>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</si>
  <si>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</si>
  <si>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</si>
  <si>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</si>
  <si>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</si>
  <si>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</si>
  <si>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</si>
  <si>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</si>
  <si>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</si>
  <si>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</si>
  <si>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</si>
  <si>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</si>
  <si>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</si>
  <si>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</si>
  <si>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</si>
  <si>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</si>
  <si>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</si>
  <si>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</si>
  <si>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</si>
  <si>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</si>
  <si>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</si>
  <si>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</si>
  <si>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</si>
  <si>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</si>
  <si>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</si>
  <si>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</si>
  <si>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</si>
  <si>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</si>
  <si>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</si>
  <si>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</si>
  <si>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</si>
  <si>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</si>
  <si>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</si>
  <si>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</si>
  <si>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</si>
  <si>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</si>
  <si>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</si>
  <si>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</si>
  <si>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</si>
  <si>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</si>
  <si>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</si>
  <si>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</si>
  <si>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</si>
  <si>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</si>
  <si>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</si>
  <si>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</si>
  <si>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</si>
  <si>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</si>
  <si>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</si>
  <si>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</si>
  <si>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</si>
  <si>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</si>
  <si>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</si>
  <si>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</si>
  <si>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</si>
  <si>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</si>
  <si>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</si>
  <si>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</si>
  <si>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</si>
  <si>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</si>
  <si>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</si>
  <si>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</si>
  <si>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</si>
  <si>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</si>
  <si>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</si>
  <si>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</si>
  <si>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</si>
  <si>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</si>
  <si>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</si>
  <si>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</si>
  <si>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</si>
  <si>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</si>
  <si>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</si>
  <si>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</si>
  <si>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</si>
  <si>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</si>
  <si>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</si>
  <si>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</si>
  <si>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</si>
  <si>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</si>
  <si>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</si>
  <si>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</si>
  <si>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</si>
  <si>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</si>
  <si>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</si>
  <si>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</si>
  <si>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</si>
  <si>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</si>
  <si>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</si>
  <si>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</si>
  <si>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</si>
  <si>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</si>
  <si>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</si>
  <si>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</si>
  <si>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</si>
  <si>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</si>
  <si>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</si>
  <si>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</si>
  <si>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</si>
  <si>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</si>
  <si>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</si>
  <si>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</si>
  <si>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</si>
  <si>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</si>
  <si>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</si>
  <si>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</si>
  <si>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</si>
  <si>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</si>
  <si>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</si>
  <si>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</si>
  <si>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</si>
  <si>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</si>
  <si>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</si>
  <si>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</si>
  <si>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</si>
  <si>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</si>
  <si>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</si>
  <si>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</si>
  <si>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</si>
  <si>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</si>
  <si>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</si>
  <si>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</si>
  <si>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</si>
  <si>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</si>
  <si>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</si>
  <si>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</si>
  <si>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</si>
  <si>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</si>
  <si>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</si>
  <si>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</si>
  <si>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</si>
  <si>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</si>
  <si>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</si>
  <si>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</si>
  <si>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</si>
  <si>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</si>
  <si>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</si>
  <si>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</si>
  <si>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</si>
  <si>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</si>
  <si>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</si>
  <si>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</si>
  <si>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</si>
  <si>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</si>
  <si>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</si>
  <si>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</si>
  <si>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</si>
  <si>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</si>
  <si>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</si>
  <si>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</si>
  <si>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</si>
  <si>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</si>
  <si>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</si>
  <si>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</si>
  <si>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</si>
  <si>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</si>
  <si>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</si>
  <si>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</si>
  <si>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</si>
  <si>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</si>
  <si>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</si>
  <si>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</si>
  <si>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</si>
  <si>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</si>
  <si>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</si>
  <si>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</si>
  <si>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</si>
  <si>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</si>
  <si>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</si>
  <si>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</si>
  <si>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</si>
  <si>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</si>
  <si>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</si>
  <si>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</si>
  <si>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</si>
  <si>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</si>
  <si>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</si>
  <si>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</si>
  <si>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</si>
  <si>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</si>
  <si>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</si>
  <si>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</si>
  <si>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</si>
  <si>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</si>
  <si>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</si>
  <si>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</si>
  <si>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</si>
  <si>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</si>
  <si>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</si>
  <si>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</si>
  <si>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</si>
  <si>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</si>
  <si>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</si>
  <si>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</si>
  <si>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</si>
  <si>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</si>
  <si>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</si>
  <si>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</si>
  <si>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</si>
  <si>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</si>
  <si>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</si>
  <si>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</si>
  <si>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</si>
  <si>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</si>
  <si>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</si>
  <si>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</si>
  <si>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</si>
  <si>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</si>
  <si>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</si>
  <si>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</si>
  <si>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</si>
  <si>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</si>
  <si>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</si>
  <si>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</si>
  <si>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</si>
  <si>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</si>
  <si>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</si>
  <si>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</si>
  <si>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</si>
  <si>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</si>
  <si>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</si>
  <si>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</si>
  <si>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</si>
  <si>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</si>
  <si>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</si>
  <si>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</si>
  <si>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</si>
  <si>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</si>
  <si>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</si>
  <si>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</si>
  <si>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</si>
  <si>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</si>
  <si>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</si>
  <si>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</si>
  <si>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</si>
  <si>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</si>
  <si>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</si>
  <si>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</si>
  <si>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</si>
  <si>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</si>
  <si>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</si>
  <si>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</si>
  <si>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</si>
  <si>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</si>
  <si>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</si>
  <si>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</si>
  <si>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</si>
  <si>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</si>
  <si>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</si>
  <si>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</si>
  <si>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</si>
  <si>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</si>
  <si>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</si>
  <si>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</si>
  <si>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</si>
  <si>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</si>
  <si>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</si>
  <si>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</si>
  <si>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</si>
  <si>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</si>
  <si>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</si>
  <si>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</si>
  <si>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</si>
  <si>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</si>
  <si>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</si>
  <si>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</si>
  <si>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</si>
  <si>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</si>
  <si>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</si>
  <si>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</si>
  <si>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</si>
  <si>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</si>
  <si>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</si>
  <si>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</si>
  <si>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</si>
  <si>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</si>
  <si>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</si>
  <si>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</si>
  <si>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</si>
  <si>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</si>
  <si>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</si>
  <si>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</si>
  <si>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</si>
  <si>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</si>
  <si>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</si>
  <si>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</si>
  <si>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</si>
  <si>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</si>
  <si>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</si>
  <si>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</si>
  <si>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</si>
  <si>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</si>
  <si>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</si>
  <si>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</si>
  <si>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</si>
  <si>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</si>
  <si>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</si>
  <si>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</si>
  <si>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</si>
  <si>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</si>
  <si>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</si>
  <si>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</si>
  <si>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</si>
  <si>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</si>
  <si>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</si>
  <si>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</si>
  <si>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</si>
  <si>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</si>
  <si>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</si>
  <si>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</si>
  <si>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</si>
  <si>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</si>
  <si>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</si>
  <si>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</si>
  <si>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</si>
  <si>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</si>
  <si>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</si>
  <si>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</si>
  <si>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</si>
  <si>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</si>
  <si>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</si>
  <si>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</si>
  <si>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</si>
  <si>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</si>
  <si>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</si>
  <si>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</si>
  <si>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</si>
  <si>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</si>
  <si>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</si>
  <si>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</si>
  <si>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</si>
  <si>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</si>
  <si>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</si>
  <si>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</si>
  <si>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</si>
  <si>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</si>
  <si>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</si>
  <si>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</si>
  <si>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</si>
  <si>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</si>
  <si>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</si>
  <si>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</si>
  <si>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</si>
  <si>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</si>
  <si>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</si>
  <si>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</si>
  <si>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</si>
  <si>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</si>
  <si>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</si>
  <si>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</si>
  <si>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</si>
  <si>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</si>
  <si>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</si>
  <si>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</si>
  <si>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</si>
  <si>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</si>
  <si>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</si>
  <si>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</si>
  <si>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</si>
  <si>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</si>
  <si>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</si>
  <si>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</si>
  <si>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</si>
  <si>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</si>
  <si>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</si>
  <si>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</si>
  <si>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</si>
  <si>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</si>
  <si>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</si>
  <si>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</si>
  <si>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</si>
  <si>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</si>
  <si>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</si>
  <si>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</si>
  <si>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</si>
  <si>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</si>
  <si>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</si>
  <si>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</si>
  <si>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</si>
  <si>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</si>
  <si>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</si>
  <si>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</si>
  <si>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</si>
  <si>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</si>
  <si>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</si>
  <si>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</si>
  <si>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</si>
  <si>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</si>
  <si>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</si>
  <si>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</si>
  <si>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</si>
  <si>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</si>
  <si>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</si>
  <si>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</si>
  <si>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</si>
  <si>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</si>
  <si>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</si>
  <si>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</si>
  <si>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</si>
  <si>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</si>
  <si>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</si>
  <si>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</si>
  <si>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</si>
  <si>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</si>
  <si>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</si>
  <si>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</si>
  <si>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</si>
  <si>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</si>
  <si>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</si>
  <si>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</si>
  <si>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</si>
  <si>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</si>
  <si>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</si>
  <si>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</si>
  <si>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</si>
  <si>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</si>
  <si>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</si>
  <si>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</si>
  <si>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</si>
  <si>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</si>
  <si>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</si>
  <si>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</si>
  <si>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</si>
  <si>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</si>
  <si>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</si>
  <si>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</si>
  <si>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</si>
  <si>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</si>
  <si>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</si>
  <si>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</si>
  <si>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</si>
  <si>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</si>
  <si>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</si>
  <si>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</si>
  <si>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</si>
  <si>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</si>
  <si>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</si>
  <si>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</si>
  <si>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</si>
  <si>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</si>
  <si>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</si>
  <si>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</si>
  <si>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</si>
  <si>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</si>
  <si>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</si>
  <si>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</si>
  <si>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</si>
  <si>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</si>
  <si>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</si>
  <si>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</si>
  <si>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</si>
  <si>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</si>
  <si>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</si>
  <si>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</si>
  <si>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</si>
  <si>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</si>
  <si>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</si>
  <si>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</si>
  <si>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</si>
  <si>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</si>
  <si>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</si>
  <si>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</si>
  <si>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</si>
  <si>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</si>
  <si>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</si>
  <si>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</si>
  <si>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</si>
  <si>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</si>
  <si>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</si>
  <si>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</si>
  <si>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</si>
  <si>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</si>
  <si>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</si>
  <si>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</si>
  <si>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</si>
  <si>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</si>
  <si>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</si>
  <si>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</si>
  <si>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</si>
  <si>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</si>
  <si>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</si>
  <si>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</si>
  <si>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</si>
  <si>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</si>
  <si>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</si>
  <si>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</si>
  <si>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</si>
  <si>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</si>
  <si>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</si>
  <si>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</si>
  <si>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</si>
  <si>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</si>
  <si>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</si>
  <si>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</si>
  <si>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</si>
  <si>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</si>
  <si>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</si>
  <si>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</si>
  <si>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</si>
  <si>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</si>
  <si>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</si>
  <si>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</si>
  <si>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</si>
  <si>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</si>
  <si>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</si>
  <si>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</si>
  <si>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</si>
  <si>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</si>
  <si>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</si>
  <si>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</si>
  <si>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</si>
  <si>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</si>
  <si>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</si>
  <si>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</si>
  <si>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</si>
  <si>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</si>
  <si>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</si>
  <si>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</si>
  <si>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</si>
  <si>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</si>
  <si>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</si>
  <si>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</si>
  <si>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</si>
  <si>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</si>
  <si>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</si>
  <si>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</si>
  <si>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</si>
  <si>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</si>
  <si>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</si>
  <si>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</si>
  <si>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</si>
  <si>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</si>
  <si>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</si>
  <si>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</si>
  <si>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</si>
  <si>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</si>
  <si>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</si>
  <si>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</si>
  <si>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</si>
  <si>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</si>
  <si>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</si>
  <si>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</si>
  <si>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</si>
  <si>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</si>
  <si>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</si>
  <si>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</si>
  <si>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</si>
  <si>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</si>
  <si>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</si>
  <si>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</si>
  <si>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</si>
  <si>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</si>
  <si>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</si>
  <si>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</si>
  <si>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</si>
  <si>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</si>
  <si>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</si>
  <si>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</si>
  <si>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</si>
  <si>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</si>
  <si>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</si>
  <si>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</si>
  <si>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</si>
  <si>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</si>
  <si>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</si>
  <si>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</si>
  <si>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</si>
  <si>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</si>
  <si>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</si>
  <si>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</si>
  <si>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</si>
  <si>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</si>
  <si>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</si>
  <si>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</si>
  <si>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</si>
  <si>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</si>
  <si>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</si>
  <si>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</si>
  <si>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</si>
  <si>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</si>
  <si>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</si>
  <si>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</si>
  <si>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</si>
  <si>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</si>
  <si>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</si>
  <si>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</si>
  <si>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</si>
  <si>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</si>
  <si>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</si>
  <si>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</si>
  <si>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</si>
  <si>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</si>
  <si>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</si>
  <si>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</si>
  <si>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</si>
  <si>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</si>
  <si>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</si>
  <si>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</si>
  <si>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</si>
  <si>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</si>
  <si>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</si>
  <si>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</si>
  <si>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</si>
  <si>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</si>
  <si>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</si>
  <si>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</si>
  <si>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</si>
  <si>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</si>
  <si>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</si>
  <si>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</si>
  <si>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</si>
  <si>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</si>
  <si>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</si>
  <si>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</si>
  <si>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</si>
  <si>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</si>
  <si>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</si>
  <si>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</si>
  <si>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</si>
  <si>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</si>
  <si>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</si>
  <si>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</si>
  <si>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</si>
  <si>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</si>
  <si>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</si>
  <si>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</si>
  <si>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</si>
  <si>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</si>
  <si>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</si>
  <si>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</si>
  <si>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</si>
  <si>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</si>
  <si>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</si>
  <si>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</si>
  <si>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</si>
  <si>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</si>
  <si>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</si>
  <si>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</si>
  <si>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</si>
  <si>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</si>
  <si>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</si>
  <si>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</si>
  <si>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</si>
  <si>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</si>
  <si>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</si>
  <si>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</si>
  <si>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</si>
  <si>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</si>
  <si>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</si>
  <si>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</si>
  <si>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</si>
  <si>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</si>
  <si>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</si>
  <si>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</si>
  <si>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</si>
  <si>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</si>
  <si>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</si>
  <si>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</si>
  <si>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</si>
  <si>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</si>
  <si>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</si>
  <si>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</si>
  <si>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</si>
  <si>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</si>
  <si>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</si>
  <si>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</si>
  <si>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</si>
  <si>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</si>
  <si>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</si>
  <si>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</si>
  <si>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</si>
  <si>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</si>
  <si>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</si>
  <si>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</si>
  <si>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</si>
  <si>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</si>
  <si>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</si>
  <si>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</si>
  <si>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</si>
  <si>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</si>
  <si>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</si>
  <si>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</si>
  <si>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</si>
  <si>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</si>
  <si>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</si>
  <si>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</si>
  <si>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</si>
  <si>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</si>
  <si>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</si>
  <si>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</si>
  <si>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</si>
  <si>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</si>
  <si>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</si>
  <si>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</si>
  <si>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</si>
  <si>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</si>
  <si>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</si>
  <si>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</si>
  <si>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</si>
  <si>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</si>
  <si>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</si>
  <si>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</si>
  <si>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</si>
  <si>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</si>
  <si>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</si>
  <si>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</si>
  <si>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</si>
  <si>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</si>
  <si>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</si>
  <si>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</si>
  <si>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</si>
  <si>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</si>
  <si>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</si>
  <si>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</si>
  <si>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</si>
  <si>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</si>
  <si>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</si>
  <si>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</si>
  <si>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</si>
  <si>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</si>
  <si>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</si>
  <si>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</si>
  <si>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</si>
  <si>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</si>
  <si>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</si>
  <si>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</si>
  <si>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</si>
  <si>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</si>
  <si>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</si>
  <si>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</si>
  <si>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</si>
  <si>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</si>
  <si>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</si>
  <si>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</si>
  <si>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</si>
  <si>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</si>
  <si>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</si>
  <si>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</si>
  <si>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</si>
  <si>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</si>
  <si>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</si>
  <si>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</si>
  <si>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</si>
  <si>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</si>
  <si>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</si>
  <si>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</si>
  <si>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</si>
  <si>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</si>
  <si>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</si>
  <si>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</si>
  <si>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</si>
  <si>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</si>
  <si>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</si>
  <si>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</si>
  <si>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</si>
  <si>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</si>
  <si>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</si>
  <si>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</si>
  <si>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</si>
  <si>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</si>
  <si>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</si>
  <si>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</si>
  <si>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</si>
  <si>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</si>
  <si>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</si>
  <si>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</si>
  <si>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</si>
  <si>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</si>
  <si>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</si>
  <si>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</si>
  <si>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</si>
  <si>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</si>
  <si>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</si>
  <si>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</si>
  <si>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</si>
  <si>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</si>
  <si>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</si>
  <si>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</si>
  <si>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</si>
  <si>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</si>
  <si>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</si>
  <si>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</si>
  <si>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</si>
  <si>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</si>
  <si>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</si>
  <si>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</si>
  <si>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</si>
  <si>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</si>
  <si>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</si>
  <si>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</si>
  <si>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</si>
  <si>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</si>
  <si>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</si>
  <si>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</si>
  <si>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</si>
  <si>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</si>
  <si>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</si>
  <si>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</si>
  <si>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</si>
  <si>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</si>
  <si>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</si>
  <si>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</si>
  <si>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</si>
  <si>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</si>
  <si>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</si>
  <si>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</si>
  <si>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</si>
  <si>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</si>
  <si>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</si>
  <si>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</si>
  <si>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</si>
  <si>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</si>
  <si>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</si>
  <si>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</si>
  <si>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</si>
  <si>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</si>
  <si>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</si>
  <si>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</si>
  <si>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</si>
  <si>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</si>
  <si>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</si>
  <si>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</si>
  <si>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</si>
  <si>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</si>
  <si>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</si>
  <si>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</si>
  <si>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</si>
  <si>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</si>
  <si>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</si>
  <si>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</si>
  <si>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</si>
  <si>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</si>
  <si>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</si>
  <si>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</si>
  <si>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</si>
  <si>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</si>
  <si>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</si>
  <si>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</si>
  <si>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</si>
  <si>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</si>
  <si>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</si>
  <si>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</si>
  <si>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</si>
  <si>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</si>
  <si>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</si>
  <si>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</si>
  <si>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</si>
  <si>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</si>
  <si>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</si>
  <si>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</si>
  <si>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</si>
  <si>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</si>
  <si>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</si>
  <si>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</si>
  <si>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</si>
  <si>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</si>
  <si>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</si>
  <si>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</si>
  <si>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</si>
  <si>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</si>
  <si>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</si>
  <si>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</si>
  <si>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</si>
  <si>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</si>
  <si>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</si>
  <si>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</si>
  <si>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</si>
  <si>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</si>
  <si>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</si>
  <si>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</si>
  <si>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</si>
  <si>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</si>
  <si>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</si>
  <si>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</si>
  <si>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</si>
  <si>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</si>
  <si>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</si>
  <si>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</si>
  <si>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</si>
  <si>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</si>
  <si>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</si>
  <si>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</si>
  <si>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</si>
  <si>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</si>
  <si>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</si>
  <si>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</si>
  <si>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</si>
  <si>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</si>
  <si>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</si>
  <si>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</si>
  <si>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</si>
  <si>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</si>
  <si>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</si>
  <si>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</si>
  <si>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</si>
  <si>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</si>
  <si>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</si>
  <si>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</si>
  <si>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</si>
  <si>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</si>
  <si>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</si>
  <si>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</si>
  <si>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</si>
  <si>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</si>
  <si>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</si>
  <si>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</si>
  <si>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</si>
  <si>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</si>
  <si>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</si>
  <si>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</si>
  <si>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</si>
  <si>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</si>
  <si>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</si>
  <si>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</si>
  <si>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</si>
  <si>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</si>
  <si>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</si>
  <si>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</si>
  <si>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</si>
  <si>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</si>
  <si>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</si>
  <si>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</si>
  <si>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</si>
  <si>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</si>
  <si>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</si>
  <si>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</si>
  <si>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</si>
  <si>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</si>
  <si>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</si>
  <si>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</si>
  <si>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</si>
  <si>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</si>
  <si>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</si>
  <si>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</si>
  <si>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</si>
  <si>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</si>
  <si>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</si>
  <si>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</si>
  <si>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</si>
  <si>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</si>
  <si>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</si>
  <si>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</si>
  <si>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</si>
  <si>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</si>
  <si>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</si>
  <si>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</si>
  <si>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</si>
  <si>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</si>
  <si>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</si>
  <si>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</si>
  <si>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</si>
  <si>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</si>
  <si>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</si>
  <si>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</si>
  <si>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</si>
  <si>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</si>
  <si>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</si>
  <si>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</si>
  <si>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</si>
  <si>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</si>
  <si>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</si>
  <si>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</si>
  <si>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</si>
  <si>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</si>
  <si>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</si>
  <si>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</si>
  <si>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</si>
  <si>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</si>
  <si>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</si>
  <si>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</si>
  <si>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</si>
  <si>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</si>
  <si>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</si>
  <si>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</si>
  <si>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</si>
  <si>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</si>
  <si>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</si>
  <si>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</si>
  <si>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</si>
  <si>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</si>
  <si>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</si>
  <si>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</si>
  <si>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</si>
  <si>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</si>
  <si>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</si>
  <si>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</si>
  <si>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</si>
  <si>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</si>
  <si>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</si>
  <si>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</si>
  <si>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</si>
  <si>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</si>
  <si>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</si>
  <si>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</si>
  <si>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</si>
  <si>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</si>
  <si>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</si>
  <si>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</si>
  <si>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</si>
  <si>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</si>
  <si>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</si>
  <si>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</si>
  <si>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</si>
  <si>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</si>
  <si>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</si>
  <si>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</si>
  <si>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</si>
  <si>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</si>
  <si>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</si>
  <si>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</si>
  <si>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</si>
  <si>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</si>
  <si>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</si>
  <si>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</si>
  <si>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</si>
  <si>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</si>
  <si>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</si>
  <si>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</si>
  <si>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</si>
  <si>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</si>
  <si>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</si>
  <si>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</si>
  <si>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</si>
  <si>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</si>
  <si>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</si>
  <si>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</si>
  <si>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</si>
  <si>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</si>
  <si>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</si>
  <si>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</si>
  <si>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</si>
  <si>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</si>
  <si>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</si>
  <si>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</si>
  <si>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</si>
  <si>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</si>
  <si>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</si>
  <si>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</si>
  <si>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</si>
  <si>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</si>
  <si>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</si>
  <si>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</si>
  <si>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</si>
  <si>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</si>
  <si>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</si>
  <si>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</si>
  <si>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</si>
  <si>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</si>
  <si>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</si>
  <si>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</si>
  <si>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</si>
  <si>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</si>
  <si>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</si>
  <si>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</si>
  <si>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</si>
  <si>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</si>
  <si>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</si>
  <si>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</si>
  <si>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</si>
  <si>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</si>
  <si>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</si>
  <si>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</si>
  <si>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</si>
  <si>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</si>
  <si>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</si>
  <si>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</si>
  <si>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</si>
  <si>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</si>
  <si>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</si>
  <si>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</si>
  <si>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</si>
  <si>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</si>
  <si>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</si>
  <si>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</si>
  <si>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</si>
  <si>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</si>
  <si>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</si>
  <si>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</si>
  <si>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</si>
  <si>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</si>
  <si>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</si>
  <si>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</si>
  <si>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</si>
  <si>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</si>
  <si>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</si>
  <si>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</si>
  <si>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</si>
  <si>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</si>
  <si>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</si>
  <si>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</si>
  <si>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</si>
  <si>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</si>
  <si>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</si>
  <si>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</si>
  <si>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</si>
  <si>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</si>
  <si>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</si>
  <si>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</si>
  <si>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</si>
  <si>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</si>
  <si>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</si>
  <si>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</si>
  <si>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</si>
  <si>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</si>
  <si>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</si>
  <si>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</si>
  <si>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</si>
  <si>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</si>
  <si>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</si>
  <si>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</si>
  <si>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</si>
  <si>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</si>
  <si>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</si>
  <si>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</si>
  <si>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</si>
  <si>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</si>
  <si>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</si>
  <si>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</si>
  <si>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</si>
  <si>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</si>
  <si>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</si>
  <si>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</si>
  <si>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</si>
  <si>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</si>
  <si>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</si>
  <si>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</si>
  <si>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</si>
  <si>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</si>
  <si>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</si>
  <si>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</si>
  <si>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</si>
  <si>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</si>
  <si>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</si>
  <si>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</si>
  <si>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</si>
  <si>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</si>
  <si>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</si>
  <si>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</si>
  <si>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</si>
  <si>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</si>
  <si>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</si>
  <si>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</si>
  <si>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</si>
  <si>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</si>
  <si>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</si>
  <si>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</si>
  <si>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</si>
  <si>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</si>
  <si>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</si>
  <si>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</si>
  <si>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</si>
  <si>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</si>
  <si>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</si>
  <si>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</si>
  <si>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</si>
  <si>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</si>
  <si>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</si>
  <si>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</si>
  <si>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</si>
  <si>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</si>
  <si>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</si>
  <si>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</si>
  <si>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</si>
  <si>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</si>
  <si>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</si>
  <si>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</si>
  <si>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</si>
  <si>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</si>
  <si>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</si>
  <si>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</si>
  <si>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</si>
  <si>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</si>
  <si>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</si>
  <si>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</si>
  <si>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</si>
  <si>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</si>
  <si>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</si>
  <si>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</si>
  <si>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</si>
  <si>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</si>
  <si>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</si>
  <si>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</si>
  <si>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</si>
  <si>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</si>
  <si>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</si>
  <si>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</si>
  <si>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</si>
  <si>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</si>
  <si>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</si>
  <si>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</si>
  <si>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</si>
  <si>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</si>
  <si>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</si>
  <si>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</si>
  <si>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</si>
  <si>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</si>
  <si>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</si>
  <si>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</si>
  <si>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</si>
  <si>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</si>
  <si>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</si>
  <si>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</si>
  <si>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</si>
  <si>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</si>
  <si>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</si>
  <si>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</si>
  <si>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</si>
  <si>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</si>
  <si>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</si>
  <si>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</si>
  <si>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</si>
  <si>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</si>
  <si>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</si>
  <si>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</si>
  <si>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</si>
  <si>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</si>
  <si>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</si>
  <si>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</si>
  <si>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</si>
  <si>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</si>
  <si>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</si>
  <si>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</si>
  <si>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</si>
  <si>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</si>
  <si>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</si>
  <si>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</si>
  <si>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</si>
  <si>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</si>
  <si>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</si>
  <si>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</si>
  <si>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</si>
  <si>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</si>
  <si>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</si>
  <si>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</si>
  <si>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</si>
  <si>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</si>
  <si>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ấp 2, xã Suối Nho</t>
  </si>
  <si>
    <t>Các đường trong Khu tái định cư ấp 2, xã Suối Nho</t>
  </si>
  <si>
    <t>DQ3NT1_D2+1</t>
  </si>
  <si>
    <t>DQ3NT1_D2+2</t>
  </si>
  <si>
    <t>DQ3NT1_D2+3</t>
  </si>
  <si>
    <t>DQ3NT1_D2+4</t>
  </si>
  <si>
    <t>DQ3NT1_D3+1</t>
  </si>
  <si>
    <t>DQ3NT1_D3+2</t>
  </si>
  <si>
    <t>DQ3NT1_D3+3</t>
  </si>
  <si>
    <t>DQ3NT1_D3+4</t>
  </si>
  <si>
    <t>DQ3NT1_D4+1</t>
  </si>
  <si>
    <t>DQ3NT1_D4+2</t>
  </si>
  <si>
    <t>DQ3NT1_D4+3</t>
  </si>
  <si>
    <t>DQ3NT1_D4+4</t>
  </si>
  <si>
    <t>XL4NT1_D10+1</t>
  </si>
  <si>
    <t>XL4NT1_D10+2</t>
  </si>
  <si>
    <t>XL4NT1_D10+3</t>
  </si>
  <si>
    <t>XL4NT1_D10+4</t>
  </si>
  <si>
    <t>Đường ấp 3B đi Nông trường Thọ Vực</t>
  </si>
  <si>
    <t xml:space="preserve">Đường vào ấp Bàu Cối </t>
  </si>
  <si>
    <t>Đường ấp 6 đi Bảo Quang</t>
  </si>
  <si>
    <t>Đường ấp 1 đi Bảo Quang</t>
  </si>
  <si>
    <t xml:space="preserve">Đường cầu Đội 1 ấp 8 </t>
  </si>
  <si>
    <t xml:space="preserve">Đường vào đồi đất đỏ </t>
  </si>
  <si>
    <t>Đường SaBi</t>
  </si>
  <si>
    <t>Đường vào Thác Trời</t>
  </si>
  <si>
    <t xml:space="preserve">Đường 101 </t>
  </si>
  <si>
    <t>Tu viện Thánh Gioan Granda</t>
  </si>
  <si>
    <t>Đường 102</t>
  </si>
  <si>
    <t>Đường NaGoa</t>
  </si>
  <si>
    <t>Xã Xuân Bắc</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</si>
  <si>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</si>
  <si>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</si>
  <si>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</si>
  <si>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</si>
  <si>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</si>
  <si>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</si>
  <si>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</si>
  <si>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</si>
  <si>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</si>
  <si>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</si>
  <si>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</si>
  <si>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</si>
  <si>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</si>
  <si>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</si>
  <si>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</si>
  <si>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</si>
  <si>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</si>
  <si>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</si>
  <si>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</si>
  <si>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</si>
  <si>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</si>
  <si>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</si>
  <si>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Giáp ranh xã Thống Nhất</t>
  </si>
  <si>
    <t/>
  </si>
  <si>
    <t>Hết giáo xứ Suối Nho</t>
  </si>
  <si>
    <t>Giáp ranh xã Xuân Lộc</t>
  </si>
  <si>
    <t>Giáp ranh phường Bảo Vinh</t>
  </si>
  <si>
    <t>Mét thứ 500 (thửa đất số 5, tờ bản đồ số 62, xã Xuân Bắc)</t>
  </si>
  <si>
    <t>Hết mét thứ 800 (thửa đất số 106, tờ bản đồ số 65, xã Xuân Bắc)</t>
  </si>
  <si>
    <t>Mét thứ 800</t>
  </si>
  <si>
    <t>Hết mét thứ 500 (thửa đất số 145, tờ bản đồ số 65, xã Xuân Bắc)</t>
  </si>
  <si>
    <t>Mét thứ 500 (thửa đất số 145, tờ bản đồ số 65, xã Xuân Bắc)</t>
  </si>
  <si>
    <t>Hết ranh thửa đất số 226, tờ BĐĐC số 65 về bên phải và hết ranh thửa đất số 236, tờ BĐĐC số 65 về bên trái, xã Xuân Bắc</t>
  </si>
  <si>
    <t>Đường vào ấp Bàu Cối</t>
  </si>
  <si>
    <t>Đường đi vào Nông trường Thọ Vực</t>
  </si>
  <si>
    <t>Hết nhà văn hóa ấp Bàu Cối</t>
  </si>
  <si>
    <t>Đường cầu Đội 1 ấp 8</t>
  </si>
  <si>
    <t>Suối Gia Ray</t>
  </si>
  <si>
    <t>Đường vào đồi đất đỏ</t>
  </si>
  <si>
    <t>Cầu Suối Tre</t>
  </si>
  <si>
    <t>Cầu số 2</t>
  </si>
  <si>
    <t>Giáp ranh xã Suối Cao cũ</t>
  </si>
  <si>
    <t>Hết ranh thửa đất số 12, tờ BĐĐC số 04 về bên phải và hết ranh thửa đất số 18, tờ BĐĐC số 04 về bên trái, xã Xuân Bắc</t>
  </si>
  <si>
    <t>Đường 101</t>
  </si>
  <si>
    <t>Giáp ranh xã La Ngà</t>
  </si>
  <si>
    <t>Ngã ba đường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</si>
</sst>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1"/>
      <color theme="1"/>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7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0" borderId="0" xfId="0" applyFont="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37" fontId="23" fillId="0" borderId="7" xfId="0" applyNumberFormat="1" applyFont="1" applyBorder="1" applyAlignment="1">
      <alignment horizontal="right" vertical="center" wrapText="1"/>
    </xf>
    <xf numFmtId="167" fontId="20" fillId="0" borderId="7" xfId="1"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27" fillId="0" borderId="1" xfId="1" applyNumberFormat="1" applyFont="1" applyBorder="1" applyAlignment="1">
      <alignment horizontal="center" vertical="center" wrapText="1"/>
    </xf>
    <xf numFmtId="166" fontId="15" fillId="0" borderId="25" xfId="1"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43" fontId="27" fillId="0" borderId="1" xfId="1" applyFont="1" applyBorder="1" applyAlignment="1">
      <alignment horizontal="center" vertical="center" wrapText="1"/>
    </xf>
    <xf numFmtId="43" fontId="9" fillId="0" borderId="25" xfId="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3" fontId="27" fillId="0" borderId="1" xfId="1" applyNumberFormat="1" applyFont="1" applyFill="1" applyBorder="1" applyAlignment="1">
      <alignment horizontal="center" vertical="center" wrapText="1"/>
    </xf>
    <xf numFmtId="3" fontId="27" fillId="0" borderId="25"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919993F8-91EC-4AC5-BA53-CD647BF88E9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0" t="s">
        <v>4230</v>
      </c>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0" t="s">
        <v>4231</v>
      </c>
      <c r="G4" s="400"/>
      <c r="H4" s="400"/>
      <c r="I4" s="400"/>
      <c r="J4" s="400"/>
      <c r="K4" s="400"/>
      <c r="L4" s="400"/>
      <c r="M4" s="400"/>
      <c r="N4" s="400"/>
      <c r="O4" s="400"/>
      <c r="P4" s="400"/>
      <c r="Q4" s="400"/>
      <c r="R4" s="400"/>
      <c r="S4" s="400"/>
      <c r="T4" s="400"/>
      <c r="U4" s="400"/>
      <c r="V4" s="400"/>
      <c r="W4" s="400"/>
      <c r="X4" s="400"/>
      <c r="Y4" s="400"/>
      <c r="Z4" s="400"/>
      <c r="AA4" s="400"/>
      <c r="AB4" s="400"/>
      <c r="AC4" s="400"/>
      <c r="AD4" s="400"/>
      <c r="AE4" s="400"/>
      <c r="AF4" s="400"/>
      <c r="AG4" s="400"/>
      <c r="AH4" s="400"/>
      <c r="AI4" s="400"/>
      <c r="AJ4" s="400"/>
      <c r="AK4" s="400"/>
      <c r="AL4" s="400"/>
      <c r="AM4" s="400"/>
      <c r="AN4" s="400"/>
      <c r="AO4" s="228"/>
      <c r="AP4" s="229"/>
      <c r="AQ4" s="229"/>
      <c r="AR4" s="230"/>
      <c r="AS4" s="231"/>
      <c r="AT4" s="231"/>
      <c r="AU4" s="231"/>
      <c r="AV4" s="231"/>
      <c r="AW4" s="20"/>
      <c r="AX4" s="19"/>
      <c r="AY4" s="24"/>
      <c r="AZ4" s="24"/>
      <c r="BA4" s="24"/>
      <c r="BB4" s="24"/>
      <c r="BC4" s="25"/>
      <c r="BD4" s="25"/>
      <c r="BE4" s="25"/>
      <c r="BF4" s="25"/>
    </row>
    <row r="5" spans="1:65" ht="41.25" customHeight="1" x14ac:dyDescent="0.25">
      <c r="A5" s="18"/>
      <c r="B5" s="18"/>
      <c r="C5" s="18"/>
      <c r="D5" s="18"/>
      <c r="E5" s="18"/>
      <c r="F5" s="401" t="s">
        <v>0</v>
      </c>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2"/>
      <c r="AQ5" s="402"/>
      <c r="AR5" s="40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5"/>
      <c r="AQ7" s="405"/>
      <c r="AR7" s="40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07" t="s">
        <v>2</v>
      </c>
      <c r="G8" s="90"/>
      <c r="H8" s="407" t="s">
        <v>3</v>
      </c>
      <c r="I8" s="407" t="s">
        <v>4</v>
      </c>
      <c r="J8" s="407" t="s">
        <v>5</v>
      </c>
      <c r="K8" s="90"/>
      <c r="L8" s="407" t="s">
        <v>7</v>
      </c>
      <c r="M8" s="407" t="s">
        <v>8</v>
      </c>
      <c r="N8" s="407"/>
      <c r="O8" s="407"/>
      <c r="P8" s="407"/>
      <c r="Q8" s="39"/>
      <c r="R8" s="39"/>
      <c r="S8" s="39"/>
      <c r="T8" s="39"/>
      <c r="U8" s="407" t="s">
        <v>9</v>
      </c>
      <c r="V8" s="409"/>
      <c r="W8" s="409"/>
      <c r="X8" s="409"/>
      <c r="Y8" s="407" t="s">
        <v>10</v>
      </c>
      <c r="Z8" s="409"/>
      <c r="AA8" s="409"/>
      <c r="AB8" s="409"/>
      <c r="AC8" s="407" t="s">
        <v>11</v>
      </c>
      <c r="AD8" s="407"/>
      <c r="AE8" s="407"/>
      <c r="AF8" s="407"/>
      <c r="AG8" s="407" t="s">
        <v>12</v>
      </c>
      <c r="AH8" s="409"/>
      <c r="AI8" s="409"/>
      <c r="AJ8" s="409"/>
      <c r="AK8" s="407" t="s">
        <v>13</v>
      </c>
      <c r="AL8" s="90"/>
      <c r="AM8" s="407" t="s">
        <v>14</v>
      </c>
      <c r="AN8" s="413" t="s">
        <v>15</v>
      </c>
      <c r="AO8" s="415" t="s">
        <v>16</v>
      </c>
      <c r="AP8" s="416"/>
      <c r="AQ8" s="416"/>
      <c r="AR8" s="417"/>
      <c r="AS8" s="418" t="s">
        <v>17</v>
      </c>
      <c r="AT8" s="419"/>
      <c r="AU8" s="419"/>
      <c r="AV8" s="420"/>
      <c r="AW8" s="407" t="s">
        <v>6</v>
      </c>
      <c r="AX8" s="409" t="s">
        <v>18</v>
      </c>
      <c r="AY8" s="24"/>
      <c r="AZ8" s="24"/>
      <c r="BA8" s="24"/>
      <c r="BB8" s="24"/>
      <c r="BC8" s="25"/>
      <c r="BD8" s="25"/>
      <c r="BE8" s="25"/>
      <c r="BF8" s="25"/>
    </row>
    <row r="9" spans="1:65" s="49" customFormat="1" ht="40.5" customHeight="1" x14ac:dyDescent="0.25">
      <c r="A9" s="40"/>
      <c r="B9" s="40"/>
      <c r="C9" s="40"/>
      <c r="D9" s="40"/>
      <c r="E9" s="40"/>
      <c r="F9" s="408"/>
      <c r="G9" s="41"/>
      <c r="H9" s="408"/>
      <c r="I9" s="408"/>
      <c r="J9" s="408"/>
      <c r="K9" s="41"/>
      <c r="L9" s="40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8"/>
      <c r="AL9" s="41"/>
      <c r="AM9" s="408"/>
      <c r="AN9" s="414"/>
      <c r="AO9" s="42" t="s">
        <v>19</v>
      </c>
      <c r="AP9" s="43" t="s">
        <v>20</v>
      </c>
      <c r="AQ9" s="43" t="s">
        <v>21</v>
      </c>
      <c r="AR9" s="44" t="s">
        <v>22</v>
      </c>
      <c r="AS9" s="45" t="s">
        <v>19</v>
      </c>
      <c r="AT9" s="45" t="s">
        <v>20</v>
      </c>
      <c r="AU9" s="45" t="s">
        <v>21</v>
      </c>
      <c r="AV9" s="45" t="s">
        <v>22</v>
      </c>
      <c r="AW9" s="408"/>
      <c r="AX9" s="410"/>
      <c r="AY9" s="46" t="s">
        <v>23</v>
      </c>
      <c r="AZ9" s="47" t="s">
        <v>24</v>
      </c>
      <c r="BA9" s="47" t="s">
        <v>25</v>
      </c>
      <c r="BB9" s="47" t="s">
        <v>26</v>
      </c>
      <c r="BC9" s="48" t="s">
        <v>27</v>
      </c>
      <c r="BD9" s="48" t="s">
        <v>28</v>
      </c>
      <c r="BE9" s="48" t="s">
        <v>29</v>
      </c>
      <c r="BF9" s="48" t="s">
        <v>30</v>
      </c>
      <c r="BG9" s="40"/>
    </row>
    <row r="10" spans="1:65" s="246" customFormat="1" ht="16.5" x14ac:dyDescent="0.25">
      <c r="A10" s="232"/>
      <c r="B10" s="232"/>
      <c r="C10" s="232"/>
      <c r="D10" s="232"/>
      <c r="E10" s="232" t="s">
        <v>349</v>
      </c>
      <c r="F10" s="233" t="s">
        <v>350</v>
      </c>
      <c r="G10" s="233"/>
      <c r="H10" s="234" t="s">
        <v>349</v>
      </c>
      <c r="I10" s="235" t="s">
        <v>4232</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2"/>
      <c r="AP10" s="240"/>
      <c r="AQ10" s="240"/>
      <c r="AR10" s="241"/>
      <c r="AS10" s="60"/>
      <c r="AT10" s="60"/>
      <c r="AU10" s="60"/>
      <c r="AV10" s="60"/>
      <c r="AW10" s="238"/>
      <c r="AX10" s="242" t="s">
        <v>349</v>
      </c>
      <c r="AY10" s="243"/>
      <c r="AZ10" s="244"/>
      <c r="BA10" s="244"/>
      <c r="BB10" s="244"/>
      <c r="BC10" s="245"/>
      <c r="BD10" s="245"/>
      <c r="BE10" s="245"/>
      <c r="BF10" s="245"/>
      <c r="BG10" s="232"/>
    </row>
    <row r="11" spans="1:65" s="252"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2"/>
      <c r="AP11" s="240"/>
      <c r="AQ11" s="240"/>
      <c r="AR11" s="241"/>
      <c r="AS11" s="60"/>
      <c r="AT11" s="60"/>
      <c r="AU11" s="60"/>
      <c r="AV11" s="60"/>
      <c r="AW11" s="247"/>
      <c r="AX11" s="248" t="s">
        <v>349</v>
      </c>
      <c r="AY11" s="249"/>
      <c r="AZ11" s="250"/>
      <c r="BA11" s="250"/>
      <c r="BB11" s="250"/>
      <c r="BC11" s="251"/>
      <c r="BD11" s="251"/>
      <c r="BE11" s="251"/>
      <c r="BF11" s="251"/>
      <c r="BG11" s="85"/>
      <c r="BJ11" s="253"/>
      <c r="BK11" s="253"/>
      <c r="BL11" s="253"/>
      <c r="BM11" s="253"/>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4"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349</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349</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1"/>
      <c r="AX14" s="258" t="s">
        <v>349</v>
      </c>
      <c r="AY14" s="103"/>
      <c r="AZ14" s="104"/>
      <c r="BA14" s="104"/>
      <c r="BB14" s="104"/>
      <c r="BC14" s="255"/>
      <c r="BD14" s="255"/>
      <c r="BE14" s="255"/>
      <c r="BF14" s="255"/>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349</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349</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349</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1"/>
      <c r="AX18" s="258" t="s">
        <v>349</v>
      </c>
      <c r="AY18" s="103"/>
      <c r="AZ18" s="104"/>
      <c r="BA18" s="104"/>
      <c r="BB18" s="104"/>
      <c r="BC18" s="255"/>
      <c r="BD18" s="255"/>
      <c r="BE18" s="255"/>
      <c r="BF18" s="255"/>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349</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349</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1"/>
      <c r="AX21" s="258" t="s">
        <v>349</v>
      </c>
      <c r="AY21" s="103"/>
      <c r="AZ21" s="104"/>
      <c r="BA21" s="104"/>
      <c r="BB21" s="104"/>
      <c r="BC21" s="255"/>
      <c r="BD21" s="255"/>
      <c r="BE21" s="255"/>
      <c r="BF21" s="255"/>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349</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349</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349</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8" t="s">
        <v>349</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8" t="s">
        <v>349</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349</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1"/>
      <c r="AX28" s="258" t="s">
        <v>349</v>
      </c>
      <c r="AY28" s="103"/>
      <c r="AZ28" s="104"/>
      <c r="BA28" s="104"/>
      <c r="BB28" s="104"/>
      <c r="BC28" s="255"/>
      <c r="BD28" s="255"/>
      <c r="BE28" s="255"/>
      <c r="BF28" s="255"/>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349</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349</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1"/>
      <c r="AX31" s="258" t="s">
        <v>349</v>
      </c>
      <c r="AY31" s="103"/>
      <c r="AZ31" s="104"/>
      <c r="BA31" s="104"/>
      <c r="BB31" s="104"/>
      <c r="BC31" s="255"/>
      <c r="BD31" s="255"/>
      <c r="BE31" s="255"/>
      <c r="BF31" s="255"/>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8" t="s">
        <v>349</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349</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349</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1"/>
      <c r="AX35" s="258" t="s">
        <v>349</v>
      </c>
      <c r="AY35" s="103"/>
      <c r="AZ35" s="104"/>
      <c r="BA35" s="104"/>
      <c r="BB35" s="104"/>
      <c r="BC35" s="255"/>
      <c r="BD35" s="255"/>
      <c r="BE35" s="255"/>
      <c r="BF35" s="255"/>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349</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349</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349</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1"/>
      <c r="AX39" s="258" t="s">
        <v>349</v>
      </c>
      <c r="AY39" s="103"/>
      <c r="AZ39" s="104"/>
      <c r="BA39" s="104"/>
      <c r="BB39" s="104"/>
      <c r="BC39" s="255"/>
      <c r="BD39" s="255"/>
      <c r="BE39" s="255"/>
      <c r="BF39" s="255"/>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349</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349</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349</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349</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349</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349</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349</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349</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1"/>
      <c r="AX48" s="258" t="s">
        <v>349</v>
      </c>
      <c r="AY48" s="103"/>
      <c r="AZ48" s="104"/>
      <c r="BA48" s="104"/>
      <c r="BB48" s="104"/>
      <c r="BC48" s="255"/>
      <c r="BD48" s="255"/>
      <c r="BE48" s="255"/>
      <c r="BF48" s="255"/>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349</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349</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349</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349</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349</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349</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349</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349</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349</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349</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1"/>
      <c r="AX59" s="258" t="s">
        <v>349</v>
      </c>
      <c r="AY59" s="103">
        <v>20300</v>
      </c>
      <c r="AZ59" s="104">
        <v>9800</v>
      </c>
      <c r="BA59" s="104">
        <v>5950</v>
      </c>
      <c r="BB59" s="104">
        <v>3150</v>
      </c>
      <c r="BC59" s="255">
        <v>17400</v>
      </c>
      <c r="BD59" s="255">
        <v>8400</v>
      </c>
      <c r="BE59" s="255">
        <v>5100</v>
      </c>
      <c r="BF59" s="255">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349</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349</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349</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349</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349</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1"/>
      <c r="AX65" s="258" t="s">
        <v>349</v>
      </c>
      <c r="AY65" s="103">
        <v>16100</v>
      </c>
      <c r="AZ65" s="104">
        <v>9100</v>
      </c>
      <c r="BA65" s="104">
        <v>5600</v>
      </c>
      <c r="BB65" s="104">
        <v>3150</v>
      </c>
      <c r="BC65" s="255">
        <v>13800</v>
      </c>
      <c r="BD65" s="255">
        <v>7800</v>
      </c>
      <c r="BE65" s="255">
        <v>4800</v>
      </c>
      <c r="BF65" s="255">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349</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349</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349</v>
      </c>
      <c r="AY68" s="103">
        <v>23100</v>
      </c>
      <c r="AZ68" s="104">
        <v>9800</v>
      </c>
      <c r="BA68" s="104">
        <v>6300</v>
      </c>
      <c r="BB68" s="104">
        <v>4200</v>
      </c>
      <c r="BC68" s="255">
        <v>19800</v>
      </c>
      <c r="BD68" s="255">
        <v>8400</v>
      </c>
      <c r="BE68" s="255">
        <v>5400</v>
      </c>
      <c r="BF68" s="255">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349</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349</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349</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349</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349</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1"/>
      <c r="AX74" s="258" t="s">
        <v>349</v>
      </c>
      <c r="AY74" s="103">
        <v>14000</v>
      </c>
      <c r="AZ74" s="104">
        <v>7700</v>
      </c>
      <c r="BA74" s="104">
        <v>5600</v>
      </c>
      <c r="BB74" s="104">
        <v>3150</v>
      </c>
      <c r="BC74" s="255">
        <v>12000</v>
      </c>
      <c r="BD74" s="255">
        <v>6600</v>
      </c>
      <c r="BE74" s="255">
        <v>4800</v>
      </c>
      <c r="BF74" s="255">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349</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349</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349</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349</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349</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349</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349</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349</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349</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1"/>
      <c r="AX84" s="258" t="s">
        <v>349</v>
      </c>
      <c r="AY84" s="103">
        <v>15400</v>
      </c>
      <c r="AZ84" s="104">
        <v>7700</v>
      </c>
      <c r="BA84" s="104">
        <v>4130</v>
      </c>
      <c r="BB84" s="104">
        <v>2730</v>
      </c>
      <c r="BC84" s="255">
        <v>13200</v>
      </c>
      <c r="BD84" s="255">
        <v>6600</v>
      </c>
      <c r="BE84" s="255">
        <v>3540</v>
      </c>
      <c r="BF84" s="255">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349</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349</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349</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349</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1"/>
      <c r="AX89" s="258" t="s">
        <v>349</v>
      </c>
      <c r="AY89" s="103">
        <v>13300</v>
      </c>
      <c r="AZ89" s="104">
        <v>6300</v>
      </c>
      <c r="BA89" s="104">
        <v>4130</v>
      </c>
      <c r="BB89" s="104">
        <v>2730</v>
      </c>
      <c r="BC89" s="255">
        <v>11400</v>
      </c>
      <c r="BD89" s="255">
        <v>5400</v>
      </c>
      <c r="BE89" s="255">
        <v>3540</v>
      </c>
      <c r="BF89" s="255">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349</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349</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349</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1"/>
      <c r="AX93" s="258" t="s">
        <v>349</v>
      </c>
      <c r="AY93" s="103">
        <v>12600</v>
      </c>
      <c r="AZ93" s="104">
        <v>6300</v>
      </c>
      <c r="BA93" s="104">
        <v>3640</v>
      </c>
      <c r="BB93" s="104">
        <v>2730</v>
      </c>
      <c r="BC93" s="255">
        <v>10800</v>
      </c>
      <c r="BD93" s="255">
        <v>5400</v>
      </c>
      <c r="BE93" s="255">
        <v>3120</v>
      </c>
      <c r="BF93" s="255">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349</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349</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1"/>
      <c r="AX96" s="258" t="s">
        <v>349</v>
      </c>
      <c r="AY96" s="103">
        <v>7000</v>
      </c>
      <c r="AZ96" s="104">
        <v>3500</v>
      </c>
      <c r="BA96" s="104">
        <v>2730</v>
      </c>
      <c r="BB96" s="104">
        <v>1820</v>
      </c>
      <c r="BC96" s="255">
        <v>6000</v>
      </c>
      <c r="BD96" s="255">
        <v>3000</v>
      </c>
      <c r="BE96" s="255">
        <v>2340</v>
      </c>
      <c r="BF96" s="255">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349</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349</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349</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349</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1"/>
      <c r="AX101" s="258" t="s">
        <v>349</v>
      </c>
      <c r="AY101" s="103">
        <v>10500</v>
      </c>
      <c r="AZ101" s="104">
        <v>4900</v>
      </c>
      <c r="BA101" s="104">
        <v>2940</v>
      </c>
      <c r="BB101" s="104">
        <v>2100</v>
      </c>
      <c r="BC101" s="255">
        <v>9000</v>
      </c>
      <c r="BD101" s="255">
        <v>4200</v>
      </c>
      <c r="BE101" s="255">
        <v>2520</v>
      </c>
      <c r="BF101" s="255">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349</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349</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349</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1"/>
      <c r="AX105" s="258" t="s">
        <v>349</v>
      </c>
      <c r="AY105" s="103">
        <v>8400</v>
      </c>
      <c r="AZ105" s="104">
        <v>4200</v>
      </c>
      <c r="BA105" s="104">
        <v>2800</v>
      </c>
      <c r="BB105" s="104">
        <v>1750</v>
      </c>
      <c r="BC105" s="255">
        <v>7200</v>
      </c>
      <c r="BD105" s="255">
        <v>3600</v>
      </c>
      <c r="BE105" s="255">
        <v>2400</v>
      </c>
      <c r="BF105" s="255">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349</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349</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1"/>
      <c r="AX108" s="258" t="s">
        <v>349</v>
      </c>
      <c r="AY108" s="103">
        <v>11200</v>
      </c>
      <c r="AZ108" s="104">
        <v>4900</v>
      </c>
      <c r="BA108" s="104">
        <v>2940</v>
      </c>
      <c r="BB108" s="104">
        <v>2310</v>
      </c>
      <c r="BC108" s="255">
        <v>9600</v>
      </c>
      <c r="BD108" s="255">
        <v>4200</v>
      </c>
      <c r="BE108" s="255">
        <v>2520</v>
      </c>
      <c r="BF108" s="255">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349</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349</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349</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1"/>
      <c r="AX112" s="258" t="s">
        <v>349</v>
      </c>
      <c r="AY112" s="103">
        <v>10500</v>
      </c>
      <c r="AZ112" s="104">
        <v>5600</v>
      </c>
      <c r="BA112" s="104">
        <v>2940</v>
      </c>
      <c r="BB112" s="104">
        <v>2100</v>
      </c>
      <c r="BC112" s="255">
        <v>9000</v>
      </c>
      <c r="BD112" s="255">
        <v>4800</v>
      </c>
      <c r="BE112" s="255">
        <v>2520</v>
      </c>
      <c r="BF112" s="255">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349</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349</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1"/>
      <c r="AX115" s="258" t="s">
        <v>349</v>
      </c>
      <c r="AY115" s="103">
        <v>10500</v>
      </c>
      <c r="AZ115" s="104">
        <v>4900</v>
      </c>
      <c r="BA115" s="104">
        <v>2940</v>
      </c>
      <c r="BB115" s="104">
        <v>2100</v>
      </c>
      <c r="BC115" s="255">
        <v>9000</v>
      </c>
      <c r="BD115" s="255">
        <v>4200</v>
      </c>
      <c r="BE115" s="255">
        <v>2520</v>
      </c>
      <c r="BF115" s="255">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349</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349</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349</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349</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349</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349</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349</v>
      </c>
      <c r="AY122" s="103">
        <v>15400</v>
      </c>
      <c r="AZ122" s="104">
        <v>6300</v>
      </c>
      <c r="BA122" s="104">
        <v>4200</v>
      </c>
      <c r="BB122" s="104">
        <v>2730</v>
      </c>
      <c r="BC122" s="255">
        <v>13200</v>
      </c>
      <c r="BD122" s="255">
        <v>5400</v>
      </c>
      <c r="BE122" s="255">
        <v>3600</v>
      </c>
      <c r="BF122" s="255">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349</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349</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349</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349</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349</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1"/>
      <c r="AX128" s="258" t="s">
        <v>349</v>
      </c>
      <c r="AY128" s="103">
        <v>11900</v>
      </c>
      <c r="AZ128" s="104">
        <v>5600</v>
      </c>
      <c r="BA128" s="104">
        <v>3220</v>
      </c>
      <c r="BB128" s="104">
        <v>2310</v>
      </c>
      <c r="BC128" s="255">
        <v>10200</v>
      </c>
      <c r="BD128" s="255">
        <v>4800</v>
      </c>
      <c r="BE128" s="255">
        <v>2760</v>
      </c>
      <c r="BF128" s="255">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349</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349</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349</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349</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349</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349</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1"/>
      <c r="AX135" s="258" t="s">
        <v>349</v>
      </c>
      <c r="AY135" s="103">
        <v>12600</v>
      </c>
      <c r="AZ135" s="104">
        <v>6300</v>
      </c>
      <c r="BA135" s="104">
        <v>4200</v>
      </c>
      <c r="BB135" s="104">
        <v>2520</v>
      </c>
      <c r="BC135" s="255">
        <v>10800</v>
      </c>
      <c r="BD135" s="255">
        <v>5400</v>
      </c>
      <c r="BE135" s="255">
        <v>3600</v>
      </c>
      <c r="BF135" s="255">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349</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349</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349</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349</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349</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1"/>
      <c r="AX141" s="258" t="s">
        <v>349</v>
      </c>
      <c r="AY141" s="103">
        <v>7000</v>
      </c>
      <c r="AZ141" s="104">
        <v>3500</v>
      </c>
      <c r="BA141" s="104">
        <v>2100</v>
      </c>
      <c r="BB141" s="104">
        <v>1470</v>
      </c>
      <c r="BC141" s="255">
        <v>6000</v>
      </c>
      <c r="BD141" s="255">
        <v>3000</v>
      </c>
      <c r="BE141" s="255">
        <v>1800</v>
      </c>
      <c r="BF141" s="255">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349</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349</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349</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349</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349</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349</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349</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349</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349</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349</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349</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349</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349</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349</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1"/>
      <c r="AX156" s="258" t="s">
        <v>349</v>
      </c>
      <c r="AY156" s="103">
        <v>14700</v>
      </c>
      <c r="AZ156" s="104">
        <v>9100</v>
      </c>
      <c r="BA156" s="104">
        <v>4200</v>
      </c>
      <c r="BB156" s="104">
        <v>2520</v>
      </c>
      <c r="BC156" s="255">
        <v>12600</v>
      </c>
      <c r="BD156" s="255">
        <v>7800</v>
      </c>
      <c r="BE156" s="255">
        <v>3600</v>
      </c>
      <c r="BF156" s="255">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349</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349</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349</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349</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349</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349</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349</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349</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1"/>
      <c r="AX165" s="258" t="s">
        <v>349</v>
      </c>
      <c r="AY165" s="103">
        <v>9800</v>
      </c>
      <c r="AZ165" s="104">
        <v>4900</v>
      </c>
      <c r="BA165" s="104">
        <v>3080</v>
      </c>
      <c r="BB165" s="104">
        <v>2310</v>
      </c>
      <c r="BC165" s="255">
        <v>8400</v>
      </c>
      <c r="BD165" s="255">
        <v>4200</v>
      </c>
      <c r="BE165" s="255">
        <v>2640</v>
      </c>
      <c r="BF165" s="255">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349</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349</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349</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1"/>
      <c r="AX169" s="258" t="s">
        <v>349</v>
      </c>
      <c r="AY169" s="103">
        <v>11900</v>
      </c>
      <c r="AZ169" s="104">
        <v>5600</v>
      </c>
      <c r="BA169" s="104">
        <v>3080</v>
      </c>
      <c r="BB169" s="104">
        <v>1820</v>
      </c>
      <c r="BC169" s="255">
        <v>10200</v>
      </c>
      <c r="BD169" s="255">
        <v>4800</v>
      </c>
      <c r="BE169" s="255">
        <v>2640</v>
      </c>
      <c r="BF169" s="255">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349</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349</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349</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349</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349</v>
      </c>
      <c r="AY174" s="103">
        <v>8400</v>
      </c>
      <c r="AZ174" s="104">
        <v>4200</v>
      </c>
      <c r="BA174" s="104">
        <v>2730</v>
      </c>
      <c r="BB174" s="104">
        <v>1820</v>
      </c>
      <c r="BC174" s="255">
        <v>7200</v>
      </c>
      <c r="BD174" s="255">
        <v>3600</v>
      </c>
      <c r="BE174" s="255">
        <v>2340</v>
      </c>
      <c r="BF174" s="255">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349</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349</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1"/>
      <c r="AX177" s="258" t="s">
        <v>349</v>
      </c>
      <c r="AY177" s="103">
        <v>6300</v>
      </c>
      <c r="AZ177" s="104">
        <v>2800</v>
      </c>
      <c r="BA177" s="104">
        <v>2310</v>
      </c>
      <c r="BB177" s="104">
        <v>1610</v>
      </c>
      <c r="BC177" s="255">
        <v>5400</v>
      </c>
      <c r="BD177" s="255">
        <v>2400</v>
      </c>
      <c r="BE177" s="255">
        <v>1980</v>
      </c>
      <c r="BF177" s="255">
        <v>1380</v>
      </c>
    </row>
    <row r="178" spans="1:65" s="252"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349</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349</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349</v>
      </c>
      <c r="AY180" s="103">
        <v>11200</v>
      </c>
      <c r="AZ180" s="104">
        <v>4900</v>
      </c>
      <c r="BA180" s="104">
        <v>2730</v>
      </c>
      <c r="BB180" s="104">
        <v>1890</v>
      </c>
      <c r="BC180" s="255">
        <v>9600</v>
      </c>
      <c r="BD180" s="255">
        <v>4200</v>
      </c>
      <c r="BE180" s="255">
        <v>2340</v>
      </c>
      <c r="BF180" s="255">
        <v>1620</v>
      </c>
    </row>
    <row r="181" spans="1:65" s="252"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349</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349</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349</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349</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349</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349</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349</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349</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349</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349</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349</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349</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349</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349</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349</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1"/>
      <c r="AX196" s="258" t="s">
        <v>349</v>
      </c>
      <c r="AY196" s="103">
        <v>14700</v>
      </c>
      <c r="AZ196" s="104">
        <v>7700</v>
      </c>
      <c r="BA196" s="104">
        <v>4200</v>
      </c>
      <c r="BB196" s="104">
        <v>2730</v>
      </c>
      <c r="BC196" s="255">
        <v>12600</v>
      </c>
      <c r="BD196" s="255">
        <v>6600</v>
      </c>
      <c r="BE196" s="255">
        <v>3600</v>
      </c>
      <c r="BF196" s="255">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349</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349</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349</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349</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349</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349</v>
      </c>
      <c r="AY202" s="103">
        <v>24500</v>
      </c>
      <c r="AZ202" s="104">
        <v>9800</v>
      </c>
      <c r="BA202" s="104">
        <v>5950</v>
      </c>
      <c r="BB202" s="104">
        <v>4200</v>
      </c>
      <c r="BC202" s="255">
        <v>21000</v>
      </c>
      <c r="BD202" s="255">
        <v>8400</v>
      </c>
      <c r="BE202" s="255">
        <v>5100</v>
      </c>
      <c r="BF202" s="255">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349</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349</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349</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349</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349</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349</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349</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349</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349</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349</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349</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349</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349</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1"/>
      <c r="AX216" s="258" t="s">
        <v>349</v>
      </c>
      <c r="AY216" s="103">
        <v>14000</v>
      </c>
      <c r="AZ216" s="104">
        <v>7700</v>
      </c>
      <c r="BA216" s="104">
        <v>4550</v>
      </c>
      <c r="BB216" s="104">
        <v>2940</v>
      </c>
      <c r="BC216" s="255">
        <v>12000</v>
      </c>
      <c r="BD216" s="255">
        <v>6600</v>
      </c>
      <c r="BE216" s="255">
        <v>3900</v>
      </c>
      <c r="BF216" s="255">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349</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349</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349</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349</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349</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349</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349</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349</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349</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349</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349</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1"/>
      <c r="AX228" s="258" t="s">
        <v>349</v>
      </c>
      <c r="AY228" s="103">
        <v>14000</v>
      </c>
      <c r="AZ228" s="104">
        <v>7700</v>
      </c>
      <c r="BA228" s="104">
        <v>4550</v>
      </c>
      <c r="BB228" s="104">
        <v>2940</v>
      </c>
      <c r="BC228" s="255">
        <v>12000</v>
      </c>
      <c r="BD228" s="255">
        <v>6600</v>
      </c>
      <c r="BE228" s="255">
        <v>3900</v>
      </c>
      <c r="BF228" s="255">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349</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349</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349</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1"/>
      <c r="AX232" s="258" t="s">
        <v>349</v>
      </c>
      <c r="AY232" s="103">
        <v>8400</v>
      </c>
      <c r="AZ232" s="104">
        <v>3500</v>
      </c>
      <c r="BA232" s="104">
        <v>2520</v>
      </c>
      <c r="BB232" s="104">
        <v>1260</v>
      </c>
      <c r="BC232" s="255">
        <v>7200</v>
      </c>
      <c r="BD232" s="255">
        <v>3000</v>
      </c>
      <c r="BE232" s="255">
        <v>2160</v>
      </c>
      <c r="BF232" s="255">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349</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349</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349</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349</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349</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349</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349</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349</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349</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349</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349</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349</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349</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349</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349</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349</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1"/>
      <c r="AX249" s="258" t="s">
        <v>349</v>
      </c>
      <c r="AY249" s="103">
        <v>7700</v>
      </c>
      <c r="AZ249" s="104">
        <v>3500</v>
      </c>
      <c r="BA249" s="104">
        <v>2170</v>
      </c>
      <c r="BB249" s="104">
        <v>1470</v>
      </c>
      <c r="BC249" s="255">
        <v>6600</v>
      </c>
      <c r="BD249" s="255">
        <v>3000</v>
      </c>
      <c r="BE249" s="255">
        <v>1860</v>
      </c>
      <c r="BF249" s="255">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349</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349</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1"/>
      <c r="AX252" s="258" t="s">
        <v>349</v>
      </c>
      <c r="AY252" s="103">
        <v>4900</v>
      </c>
      <c r="AZ252" s="104">
        <v>2800</v>
      </c>
      <c r="BA252" s="104">
        <v>1820</v>
      </c>
      <c r="BB252" s="104">
        <v>1260</v>
      </c>
      <c r="BC252" s="255">
        <v>4200</v>
      </c>
      <c r="BD252" s="255">
        <v>2400</v>
      </c>
      <c r="BE252" s="255">
        <v>1560</v>
      </c>
      <c r="BF252" s="255">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349</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349</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349</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349</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349</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349</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349</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349</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349</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349</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349</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349</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349</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349</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349</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349</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349</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1"/>
      <c r="AX270" s="258" t="s">
        <v>349</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349</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349</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349</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349</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349</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349</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349</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349</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349</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349</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349</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349</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349</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1"/>
      <c r="AX284" s="258" t="s">
        <v>349</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349</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349</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1"/>
      <c r="AX287" s="258" t="s">
        <v>349</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7"/>
      <c r="G288" s="267"/>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349</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x14ac:dyDescent="0.25">
      <c r="A289" s="232" t="str">
        <f t="shared" si="160"/>
        <v>BH165DT_D2+1</v>
      </c>
      <c r="B289" s="232" t="str">
        <f t="shared" si="161"/>
        <v>BH165DT_D2+2</v>
      </c>
      <c r="C289" s="232" t="str">
        <f t="shared" si="162"/>
        <v>BH165DT_D2+3</v>
      </c>
      <c r="D289" s="232"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370</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370</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370</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1"/>
      <c r="AX293" s="258" t="s">
        <v>370</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8" t="s">
        <v>370</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8" t="s">
        <v>370</v>
      </c>
      <c r="AY295" s="103">
        <v>15400</v>
      </c>
      <c r="AZ295" s="104">
        <v>5670</v>
      </c>
      <c r="BA295" s="104">
        <v>4340</v>
      </c>
      <c r="BB295" s="104">
        <v>2940</v>
      </c>
      <c r="BC295" s="255">
        <v>13200</v>
      </c>
      <c r="BD295" s="255">
        <v>4860</v>
      </c>
      <c r="BE295" s="255">
        <v>3720</v>
      </c>
      <c r="BF295" s="255">
        <v>2520</v>
      </c>
    </row>
    <row r="296" spans="1:65" s="275" customFormat="1" ht="35.1" customHeight="1" x14ac:dyDescent="0.25">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370</v>
      </c>
      <c r="F296" s="202" t="s">
        <v>31</v>
      </c>
      <c r="G296" s="202"/>
      <c r="H296" s="202"/>
      <c r="I296" s="276" t="s">
        <v>5036</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370</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90" t="s">
        <v>370</v>
      </c>
      <c r="I297" s="86" t="s">
        <v>5037</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1"/>
      <c r="AX297" s="258" t="s">
        <v>370</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7"/>
      <c r="G298" s="267"/>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370</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370</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370</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370</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1"/>
      <c r="AX302" s="258" t="s">
        <v>370</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370</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370</v>
      </c>
      <c r="AY304" s="103">
        <v>8400</v>
      </c>
      <c r="AZ304" s="104">
        <v>4340</v>
      </c>
      <c r="BA304" s="104">
        <v>3220</v>
      </c>
      <c r="BB304" s="104">
        <v>2100</v>
      </c>
      <c r="BC304" s="255">
        <v>7200</v>
      </c>
      <c r="BD304" s="255">
        <v>3720</v>
      </c>
      <c r="BE304" s="255">
        <v>2760</v>
      </c>
      <c r="BF304" s="255">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370</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370</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370</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370</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370</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370</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1"/>
      <c r="AX311" s="258" t="s">
        <v>370</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370</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370</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370</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370</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370</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1"/>
      <c r="AX317" s="258" t="s">
        <v>370</v>
      </c>
      <c r="AY317" s="103">
        <v>6300</v>
      </c>
      <c r="AZ317" s="104">
        <v>2520</v>
      </c>
      <c r="BA317" s="104">
        <v>1890</v>
      </c>
      <c r="BB317" s="104">
        <v>1610</v>
      </c>
      <c r="BC317" s="255">
        <v>5400</v>
      </c>
      <c r="BD317" s="255">
        <v>2160</v>
      </c>
      <c r="BE317" s="255">
        <v>1620</v>
      </c>
      <c r="BF317" s="255">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370</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370</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370</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370</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370</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370</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1"/>
      <c r="AX324" s="258" t="s">
        <v>370</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370</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370</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370</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370</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370</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370</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370</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370</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1"/>
      <c r="AX333" s="258" t="s">
        <v>370</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370</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370</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370</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370</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370</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370</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370</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3"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370</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3"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370</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370</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3"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370</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370</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370</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370</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3" t="s">
        <v>5172</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370</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370</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370</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370</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370</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370</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609</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609</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3" t="s">
        <v>5191</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609</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3" t="s">
        <v>5194</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609</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609</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609</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609</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x14ac:dyDescent="0.25">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609</v>
      </c>
      <c r="F361" s="202" t="s">
        <v>610</v>
      </c>
      <c r="G361" s="202"/>
      <c r="H361" s="203" t="s">
        <v>609</v>
      </c>
      <c r="I361" s="276" t="s">
        <v>5202</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609</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609</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9" t="s">
        <v>5207</v>
      </c>
      <c r="K363" s="86"/>
      <c r="L363" s="299" t="s">
        <v>5208</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1"/>
      <c r="AX363" s="258" t="s">
        <v>609</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9" t="s">
        <v>5211</v>
      </c>
      <c r="K364" s="86" t="str">
        <f t="shared" si="200"/>
        <v>NT2DT_D1</v>
      </c>
      <c r="L364" s="299" t="s">
        <v>5212</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609</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9" t="s">
        <v>5211</v>
      </c>
      <c r="K365" s="86" t="str">
        <f t="shared" si="200"/>
        <v>NT2DT_D2</v>
      </c>
      <c r="L365" s="299" t="s">
        <v>5215</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609</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9" t="s">
        <v>5215</v>
      </c>
      <c r="K366" s="86" t="str">
        <f t="shared" si="200"/>
        <v>NT3DT</v>
      </c>
      <c r="L366" s="299" t="s">
        <v>5212</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609</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9" t="s">
        <v>5220</v>
      </c>
      <c r="K367" s="86"/>
      <c r="L367" s="299" t="s">
        <v>5221</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1"/>
      <c r="AX367" s="258" t="s">
        <v>609</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9" t="s">
        <v>5224</v>
      </c>
      <c r="K368" s="86" t="str">
        <f t="shared" si="200"/>
        <v>NT4DT_D1</v>
      </c>
      <c r="L368" s="299" t="s">
        <v>901</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609</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9" t="s">
        <v>5224</v>
      </c>
      <c r="K369" s="86" t="str">
        <f t="shared" si="200"/>
        <v>NT4DT_D2</v>
      </c>
      <c r="L369" s="299" t="s">
        <v>901</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609</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9" t="s">
        <v>5229</v>
      </c>
      <c r="K370" s="86" t="str">
        <f t="shared" si="200"/>
        <v>NT5DT</v>
      </c>
      <c r="L370" s="299" t="s">
        <v>895</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609</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9" t="s">
        <v>5232</v>
      </c>
      <c r="K371" s="86" t="str">
        <f t="shared" si="200"/>
        <v>NT6DT</v>
      </c>
      <c r="L371" s="299" t="s">
        <v>5233</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609</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x14ac:dyDescent="0.25">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609</v>
      </c>
      <c r="F372" s="87">
        <v>7</v>
      </c>
      <c r="G372" s="87"/>
      <c r="H372" s="95" t="s">
        <v>5234</v>
      </c>
      <c r="I372" s="86" t="s">
        <v>5235</v>
      </c>
      <c r="J372" s="299" t="s">
        <v>5232</v>
      </c>
      <c r="K372" s="86" t="str">
        <f t="shared" si="200"/>
        <v>NT7DT</v>
      </c>
      <c r="L372" s="299" t="s">
        <v>5236</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3</v>
      </c>
      <c r="AY372" s="294"/>
      <c r="AZ372" s="295"/>
      <c r="BA372" s="295"/>
      <c r="BB372" s="295"/>
      <c r="BC372" s="268"/>
      <c r="BD372" s="268"/>
      <c r="BE372" s="268"/>
      <c r="BF372" s="268"/>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9" t="s">
        <v>5239</v>
      </c>
      <c r="K373" s="86" t="str">
        <f t="shared" si="200"/>
        <v>NT8DT</v>
      </c>
      <c r="L373" s="299" t="s">
        <v>5240</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3</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9" t="s">
        <v>5232</v>
      </c>
      <c r="K374" s="86" t="str">
        <f t="shared" si="200"/>
        <v>NT9DT</v>
      </c>
      <c r="L374" s="86" t="s">
        <v>5243</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3</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9" t="s">
        <v>5232</v>
      </c>
      <c r="K375" s="86" t="str">
        <f t="shared" si="200"/>
        <v>NT10DT</v>
      </c>
      <c r="L375" s="86" t="s">
        <v>5246</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9" t="s">
        <v>5249</v>
      </c>
      <c r="K376" s="86"/>
      <c r="L376" s="299" t="s">
        <v>901</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1"/>
      <c r="AX376" s="258" t="s">
        <v>3</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9" t="s">
        <v>5207</v>
      </c>
      <c r="K377" s="86" t="str">
        <f t="shared" si="200"/>
        <v>NT11DT_D1</v>
      </c>
      <c r="L377" s="299" t="s">
        <v>651</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3</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7"/>
      <c r="G378" s="267"/>
      <c r="H378" s="95" t="s">
        <v>5252</v>
      </c>
      <c r="I378" s="86" t="s">
        <v>5253</v>
      </c>
      <c r="J378" s="299" t="s">
        <v>901</v>
      </c>
      <c r="K378" s="86" t="str">
        <f t="shared" si="200"/>
        <v>NT11DT_D2</v>
      </c>
      <c r="L378" s="299" t="s">
        <v>5254</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3</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x14ac:dyDescent="0.25">
      <c r="A379" s="274" t="str">
        <f t="shared" si="222"/>
        <v>LK+1</v>
      </c>
      <c r="B379" s="274" t="str">
        <f t="shared" si="223"/>
        <v>LK+2</v>
      </c>
      <c r="C379" s="274" t="str">
        <f t="shared" si="224"/>
        <v>LK+3</v>
      </c>
      <c r="D379" s="274" t="str">
        <f t="shared" si="225"/>
        <v>LK+4</v>
      </c>
      <c r="E379" s="275" t="s">
        <v>3</v>
      </c>
      <c r="F379" s="202" t="s">
        <v>1024</v>
      </c>
      <c r="G379" s="202"/>
      <c r="H379" s="203" t="s">
        <v>3</v>
      </c>
      <c r="I379" s="276" t="s">
        <v>1025</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3</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3</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3</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3</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3</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3</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3</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1"/>
      <c r="AX388" s="258" t="s">
        <v>3</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3</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3</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3</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1"/>
      <c r="AX392" s="258" t="s">
        <v>3</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3</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3</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3</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3</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3</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3</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3</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3</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3</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3</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1"/>
      <c r="AX405" s="258" t="s">
        <v>3</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3</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3</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3</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1"/>
      <c r="AX410" s="258" t="s">
        <v>3</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3</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3</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3</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3</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3</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3</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1"/>
      <c r="AX418" s="258" t="s">
        <v>3</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3</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3</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3</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3</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3</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3</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1"/>
      <c r="AX427" s="258"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3</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3</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3</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1"/>
      <c r="AX431" s="258" t="s">
        <v>3</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3</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3</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1"/>
      <c r="AX434" s="258"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3</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3</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3</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3</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3</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3</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1"/>
      <c r="AX441" s="258" t="s">
        <v>3</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3</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3</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3</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3</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3</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3</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3</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3</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3</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3</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3</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3</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3</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3</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3</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3</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1"/>
      <c r="AX460" s="258" t="s">
        <v>3</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3</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3</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1"/>
      <c r="AX464" s="258" t="s">
        <v>3</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3</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3</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3</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1"/>
      <c r="AX468" s="258" t="s">
        <v>3</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3</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3</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3</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3</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3</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3</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3</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1"/>
      <c r="AX478" s="258" t="s">
        <v>3</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3</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3</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3</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3</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1"/>
      <c r="AX484" s="258" t="s">
        <v>3</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3</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3</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3</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3</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1"/>
      <c r="AX489" s="258" t="s">
        <v>3</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3</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3</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3</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3</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3</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3</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3</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3</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1"/>
      <c r="AX500" s="258" t="s">
        <v>3</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3</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3</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3</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3</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1"/>
      <c r="AX506" s="258" t="s">
        <v>3</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3</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3</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3</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3</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1"/>
      <c r="AX512" s="258" t="s">
        <v>3</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3</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1"/>
      <c r="AX515" s="258" t="s">
        <v>3</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3</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3</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3</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1"/>
      <c r="AX520" s="258"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3</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3</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3</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1"/>
      <c r="AX524" s="258" t="s">
        <v>3</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3</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3</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1"/>
      <c r="AX527" s="258"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3</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3</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x14ac:dyDescent="0.25">
      <c r="A530" s="232" t="str">
        <f t="shared" si="300"/>
        <v>LK86DT+1</v>
      </c>
      <c r="B530" s="232" t="str">
        <f t="shared" si="301"/>
        <v>LK86DT+2</v>
      </c>
      <c r="C530" s="232" t="str">
        <f t="shared" si="302"/>
        <v>LK86DT+3</v>
      </c>
      <c r="D530" s="232"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99</v>
      </c>
      <c r="AY530" s="294"/>
      <c r="AZ530" s="295"/>
      <c r="BA530" s="295"/>
      <c r="BB530" s="295"/>
      <c r="BC530" s="268"/>
      <c r="BD530" s="268"/>
      <c r="BE530" s="268"/>
      <c r="BF530" s="268"/>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99</v>
      </c>
      <c r="AY531" s="103"/>
      <c r="AZ531" s="104"/>
      <c r="BA531" s="104"/>
      <c r="BB531" s="104"/>
      <c r="BC531" s="255"/>
      <c r="BD531" s="255"/>
      <c r="BE531" s="255"/>
      <c r="BF531" s="255"/>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99</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99</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1"/>
      <c r="AX534" s="258" t="s">
        <v>99</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99</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99</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x14ac:dyDescent="0.25">
      <c r="A537" s="274" t="str">
        <f t="shared" si="300"/>
        <v>XL+1</v>
      </c>
      <c r="B537" s="274" t="str">
        <f t="shared" si="301"/>
        <v>XL+2</v>
      </c>
      <c r="C537" s="274" t="str">
        <f t="shared" si="302"/>
        <v>XL+3</v>
      </c>
      <c r="D537" s="274" t="str">
        <f t="shared" si="303"/>
        <v>XL+4</v>
      </c>
      <c r="E537" s="305" t="s">
        <v>99</v>
      </c>
      <c r="F537" s="202" t="s">
        <v>1159</v>
      </c>
      <c r="G537" s="202"/>
      <c r="H537" s="203" t="s">
        <v>99</v>
      </c>
      <c r="I537" s="276" t="s">
        <v>5611</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99</v>
      </c>
      <c r="AY537" s="286"/>
      <c r="AZ537" s="287"/>
      <c r="BA537" s="287"/>
      <c r="BB537" s="287"/>
      <c r="BC537" s="288"/>
      <c r="BD537" s="288"/>
      <c r="BE537" s="288"/>
      <c r="BF537" s="288"/>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1"/>
      <c r="AX538" s="258" t="s">
        <v>99</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99</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99</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99</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99</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99</v>
      </c>
      <c r="AY543" s="103"/>
      <c r="AZ543" s="104"/>
      <c r="BA543" s="104"/>
      <c r="BB543" s="104"/>
      <c r="BC543" s="255"/>
      <c r="BD543" s="255"/>
      <c r="BE543" s="255"/>
      <c r="BF543" s="255"/>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1"/>
      <c r="AX544" s="258" t="s">
        <v>99</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99</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99</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99</v>
      </c>
      <c r="AY547" s="103"/>
      <c r="AZ547" s="104"/>
      <c r="BA547" s="104"/>
      <c r="BB547" s="104"/>
      <c r="BC547" s="255"/>
      <c r="BD547" s="255"/>
      <c r="BE547" s="255"/>
      <c r="BF547" s="255"/>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99</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99</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1"/>
      <c r="AX550" s="258" t="s">
        <v>99</v>
      </c>
      <c r="AY550" s="103"/>
      <c r="AZ550" s="104"/>
      <c r="BA550" s="104"/>
      <c r="BB550" s="104"/>
      <c r="BC550" s="255"/>
      <c r="BD550" s="255"/>
      <c r="BE550" s="255"/>
      <c r="BF550" s="255"/>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99</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99</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99</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1"/>
      <c r="AX554" s="258" t="s">
        <v>99</v>
      </c>
      <c r="AY554" s="103"/>
      <c r="AZ554" s="104"/>
      <c r="BA554" s="104"/>
      <c r="BB554" s="104"/>
      <c r="BC554" s="255"/>
      <c r="BD554" s="255"/>
      <c r="BE554" s="255"/>
      <c r="BF554" s="255"/>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99</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99</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1"/>
      <c r="AX557" s="258" t="s">
        <v>99</v>
      </c>
      <c r="AY557" s="103"/>
      <c r="AZ557" s="104"/>
      <c r="BA557" s="104"/>
      <c r="BB557" s="104"/>
      <c r="BC557" s="255"/>
      <c r="BD557" s="255"/>
      <c r="BE557" s="255"/>
      <c r="BF557" s="255"/>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99</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99</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99</v>
      </c>
      <c r="AY560" s="103"/>
      <c r="AZ560" s="104"/>
      <c r="BA560" s="104"/>
      <c r="BB560" s="104"/>
      <c r="BC560" s="255"/>
      <c r="BD560" s="255"/>
      <c r="BE560" s="255"/>
      <c r="BF560" s="255"/>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1"/>
      <c r="AX561" s="258" t="s">
        <v>99</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99</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99</v>
      </c>
      <c r="AY563" s="103"/>
      <c r="AZ563" s="104"/>
      <c r="BA563" s="104"/>
      <c r="BB563" s="104"/>
      <c r="BC563" s="255"/>
      <c r="BD563" s="255"/>
      <c r="BE563" s="255"/>
      <c r="BF563" s="255"/>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1"/>
      <c r="AX564" s="258" t="s">
        <v>99</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99</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99</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1"/>
      <c r="AX567" s="258" t="s">
        <v>99</v>
      </c>
      <c r="AY567" s="103"/>
      <c r="AZ567" s="104"/>
      <c r="BA567" s="104"/>
      <c r="BB567" s="104"/>
      <c r="BC567" s="255"/>
      <c r="BD567" s="255"/>
      <c r="BE567" s="255"/>
      <c r="BF567" s="255"/>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99</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99</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1"/>
      <c r="AX570" s="258" t="s">
        <v>99</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99</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99</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1"/>
      <c r="AX574" s="258" t="s">
        <v>99</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99</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99</v>
      </c>
      <c r="AY576" s="103"/>
      <c r="AZ576" s="104"/>
      <c r="BA576" s="104"/>
      <c r="BB576" s="104"/>
      <c r="BC576" s="255"/>
      <c r="BD576" s="255"/>
      <c r="BE576" s="255"/>
      <c r="BF576" s="255"/>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99</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99</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1"/>
      <c r="AX579" s="258" t="s">
        <v>99</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99</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99</v>
      </c>
      <c r="AY581" s="103"/>
      <c r="AZ581" s="104"/>
      <c r="BA581" s="104"/>
      <c r="BB581" s="104"/>
      <c r="BC581" s="255"/>
      <c r="BD581" s="255"/>
      <c r="BE581" s="255"/>
      <c r="BF581" s="255"/>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1"/>
      <c r="AX582" s="258" t="s">
        <v>99</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99</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99</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99</v>
      </c>
      <c r="AY585" s="103"/>
      <c r="AZ585" s="104"/>
      <c r="BA585" s="104"/>
      <c r="BB585" s="104"/>
      <c r="BC585" s="255"/>
      <c r="BD585" s="255"/>
      <c r="BE585" s="255"/>
      <c r="BF585" s="255"/>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99</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1"/>
      <c r="AX587" s="258" t="s">
        <v>99</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99</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99</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99</v>
      </c>
      <c r="AY590" s="103"/>
      <c r="AZ590" s="104"/>
      <c r="BA590" s="104"/>
      <c r="BB590" s="104"/>
      <c r="BC590" s="255"/>
      <c r="BD590" s="255"/>
      <c r="BE590" s="255"/>
      <c r="BF590" s="255"/>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1"/>
      <c r="AX591" s="258" t="s">
        <v>99</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99</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99</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99</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99</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1"/>
      <c r="AX596" s="258" t="s">
        <v>99</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99</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99</v>
      </c>
      <c r="AY598" s="103"/>
      <c r="AZ598" s="104"/>
      <c r="BA598" s="104"/>
      <c r="BB598" s="104"/>
      <c r="BC598" s="255"/>
      <c r="BD598" s="255"/>
      <c r="BE598" s="255"/>
      <c r="BF598" s="255"/>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99</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99</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99</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99</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99</v>
      </c>
      <c r="AY603" s="103"/>
      <c r="AZ603" s="104"/>
      <c r="BA603" s="104"/>
      <c r="BB603" s="104"/>
      <c r="BC603" s="255"/>
      <c r="BD603" s="255"/>
      <c r="BE603" s="255"/>
      <c r="BF603" s="255"/>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1"/>
      <c r="AX604" s="258" t="s">
        <v>99</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99</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99</v>
      </c>
      <c r="AY606" s="103"/>
      <c r="AZ606" s="104"/>
      <c r="BA606" s="104"/>
      <c r="BB606" s="104"/>
      <c r="BC606" s="255"/>
      <c r="BD606" s="255"/>
      <c r="BE606" s="255"/>
      <c r="BF606" s="255"/>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99</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99</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1"/>
      <c r="AX609" s="258" t="s">
        <v>99</v>
      </c>
      <c r="AY609" s="103"/>
      <c r="AZ609" s="104"/>
      <c r="BA609" s="104"/>
      <c r="BB609" s="104"/>
      <c r="BC609" s="255"/>
      <c r="BD609" s="255"/>
      <c r="BE609" s="255"/>
      <c r="BF609" s="255"/>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99</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99</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1"/>
      <c r="AX612" s="258" t="s">
        <v>99</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99</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99</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1"/>
      <c r="AX615" s="258" t="s">
        <v>99</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99</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99</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99</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99</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99</v>
      </c>
      <c r="AY620" s="103"/>
      <c r="AZ620" s="104"/>
      <c r="BA620" s="104"/>
      <c r="BB620" s="104"/>
      <c r="BC620" s="255"/>
      <c r="BD620" s="255"/>
      <c r="BE620" s="255"/>
      <c r="BF620" s="255"/>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99</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99</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99</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99</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99</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1"/>
      <c r="AX626" s="258" t="s">
        <v>99</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99</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99</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99</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99</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99</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99</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99</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99</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99</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99</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99</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99</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99</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99</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99</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99</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99</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99</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99</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99</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x14ac:dyDescent="0.25">
      <c r="A647" s="232" t="str">
        <f t="shared" si="384"/>
        <v>XL60DT+1</v>
      </c>
      <c r="B647" s="232" t="str">
        <f t="shared" si="385"/>
        <v>XL60DT+2</v>
      </c>
      <c r="C647" s="232" t="str">
        <f t="shared" si="386"/>
        <v>XL60DT+3</v>
      </c>
      <c r="D647" s="232"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173</v>
      </c>
      <c r="AY647" s="294"/>
      <c r="AZ647" s="295"/>
      <c r="BA647" s="295"/>
      <c r="BB647" s="295"/>
      <c r="BC647" s="268"/>
      <c r="BD647" s="268"/>
      <c r="BE647" s="268"/>
      <c r="BF647" s="268"/>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173</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173</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173</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173</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x14ac:dyDescent="0.25">
      <c r="A653" s="274" t="str">
        <f t="shared" si="384"/>
        <v>TB+1</v>
      </c>
      <c r="B653" s="274" t="str">
        <f t="shared" si="385"/>
        <v>TB+2</v>
      </c>
      <c r="C653" s="274" t="str">
        <f t="shared" si="386"/>
        <v>TB+3</v>
      </c>
      <c r="D653" s="274" t="str">
        <f t="shared" si="387"/>
        <v>TB+4</v>
      </c>
      <c r="E653" s="275" t="s">
        <v>173</v>
      </c>
      <c r="F653" s="202" t="s">
        <v>1903</v>
      </c>
      <c r="G653" s="202"/>
      <c r="H653" s="203" t="s">
        <v>173</v>
      </c>
      <c r="I653" s="276" t="s">
        <v>5730</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173</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173</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173</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173</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1"/>
      <c r="AX657" s="258" t="s">
        <v>173</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173</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173</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173</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173</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173</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173</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173</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1"/>
      <c r="AX666" s="258" t="s">
        <v>173</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173</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173</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173</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173</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1"/>
      <c r="AX673" s="258" t="s">
        <v>173</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173</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173</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173</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1"/>
      <c r="AX678" s="258" t="s">
        <v>173</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173</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173</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173</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1"/>
      <c r="AX682" s="258" t="s">
        <v>173</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173</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173</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173</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173</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173</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173</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173</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173</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173</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173</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1"/>
      <c r="AX695" s="258" t="s">
        <v>173</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173</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173</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173</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1"/>
      <c r="AX699" s="258" t="s">
        <v>173</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173</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173</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173</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173</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173</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173</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173</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173</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173</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173</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173</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173</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173</v>
      </c>
      <c r="AY712" s="103"/>
      <c r="AZ712" s="104"/>
      <c r="BA712" s="104"/>
      <c r="BB712" s="104"/>
      <c r="BC712" s="255"/>
      <c r="BD712" s="255"/>
      <c r="BE712" s="255"/>
      <c r="BF712" s="255"/>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173</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173</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173</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173</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173</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1"/>
      <c r="AX718" s="258" t="s">
        <v>173</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173</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173</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173</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173</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173</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173</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173</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173</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173</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173</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173</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1"/>
      <c r="AX730" s="258" t="s">
        <v>173</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1"/>
      <c r="AX731" s="258" t="s">
        <v>173</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x14ac:dyDescent="0.25">
      <c r="A732" s="232" t="str">
        <f t="shared" si="410"/>
        <v>TB61DT+1</v>
      </c>
      <c r="B732" s="232" t="str">
        <f t="shared" si="411"/>
        <v>TB61DT+2</v>
      </c>
      <c r="C732" s="232" t="str">
        <f t="shared" si="412"/>
        <v>TB61DT+3</v>
      </c>
      <c r="D732" s="232"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2734</v>
      </c>
      <c r="AY732" s="294"/>
      <c r="AZ732" s="295"/>
      <c r="BA732" s="295"/>
      <c r="BB732" s="295"/>
      <c r="BC732" s="268"/>
      <c r="BD732" s="268"/>
      <c r="BE732" s="268"/>
      <c r="BF732" s="268"/>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1"/>
      <c r="AX733" s="258"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1"/>
      <c r="AX734" s="258" t="s">
        <v>2734</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2734</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2734</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2734</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x14ac:dyDescent="0.25">
      <c r="A738" s="274" t="str">
        <f t="shared" si="410"/>
        <v>TN+1</v>
      </c>
      <c r="B738" s="274" t="str">
        <f t="shared" si="411"/>
        <v>TN+2</v>
      </c>
      <c r="C738" s="274" t="str">
        <f t="shared" si="412"/>
        <v>TN+3</v>
      </c>
      <c r="D738" s="274" t="str">
        <f t="shared" si="413"/>
        <v>TN+4</v>
      </c>
      <c r="E738" s="275" t="s">
        <v>2734</v>
      </c>
      <c r="F738" s="202" t="s">
        <v>2290</v>
      </c>
      <c r="G738" s="202"/>
      <c r="H738" s="203" t="s">
        <v>2734</v>
      </c>
      <c r="I738" s="276" t="s">
        <v>5914</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2734</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1"/>
      <c r="AX739" s="258"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2734</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2734</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2734</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2734</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2734</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1"/>
      <c r="AX745" s="258" t="s">
        <v>2734</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x14ac:dyDescent="0.25">
      <c r="A746" s="232" t="str">
        <f t="shared" si="410"/>
        <v>TN3DT_D1+1</v>
      </c>
      <c r="B746" s="232" t="str">
        <f t="shared" si="411"/>
        <v>TN3DT_D1+2</v>
      </c>
      <c r="C746" s="232" t="str">
        <f t="shared" si="412"/>
        <v>TN3DT_D1+3</v>
      </c>
      <c r="D746" s="232"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3000</v>
      </c>
      <c r="AY746" s="294"/>
      <c r="AZ746" s="295"/>
      <c r="BA746" s="295"/>
      <c r="BB746" s="295"/>
      <c r="BC746" s="273"/>
      <c r="BD746" s="273"/>
      <c r="BE746" s="273"/>
      <c r="BF746" s="273"/>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3000</v>
      </c>
      <c r="AY747" s="103"/>
      <c r="AZ747" s="104"/>
      <c r="BA747" s="104"/>
      <c r="BB747" s="104"/>
      <c r="BC747" s="222"/>
      <c r="BD747" s="222"/>
      <c r="BE747" s="222"/>
      <c r="BF747" s="222"/>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3000</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3000</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3000</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3000</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x14ac:dyDescent="0.25">
      <c r="A752" s="85" t="str">
        <f t="shared" si="410"/>
        <v>DQ+1</v>
      </c>
      <c r="B752" s="85" t="str">
        <f t="shared" si="411"/>
        <v>DQ+2</v>
      </c>
      <c r="C752" s="85" t="str">
        <f t="shared" si="412"/>
        <v>DQ+3</v>
      </c>
      <c r="D752" s="85" t="str">
        <f t="shared" si="413"/>
        <v>DQ+4</v>
      </c>
      <c r="E752" s="310" t="s">
        <v>3000</v>
      </c>
      <c r="F752" s="202" t="s">
        <v>2754</v>
      </c>
      <c r="G752" s="202"/>
      <c r="H752" s="203" t="s">
        <v>3000</v>
      </c>
      <c r="I752" s="276" t="s">
        <v>5947</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3000</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1"/>
      <c r="AX753" s="258" t="s">
        <v>3000</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3000</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3000</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3000</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3000</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3000</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3000</v>
      </c>
      <c r="AY759" s="103"/>
      <c r="AZ759" s="104"/>
      <c r="BA759" s="104"/>
      <c r="BB759" s="104"/>
      <c r="BC759" s="222"/>
      <c r="BD759" s="222"/>
      <c r="BE759" s="222"/>
      <c r="BF759" s="222"/>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3000</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3000</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3000</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3000</v>
      </c>
      <c r="AY763" s="103"/>
      <c r="AZ763" s="104"/>
      <c r="BA763" s="104"/>
      <c r="BB763" s="104"/>
      <c r="BC763" s="222"/>
      <c r="BD763" s="222"/>
      <c r="BE763" s="222"/>
      <c r="BF763" s="222"/>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20">
        <v>6</v>
      </c>
      <c r="G764" s="320"/>
      <c r="H764" s="321" t="s">
        <v>5986</v>
      </c>
      <c r="I764" s="86" t="s">
        <v>5987</v>
      </c>
      <c r="J764" s="322" t="s">
        <v>5988</v>
      </c>
      <c r="K764" s="86" t="str">
        <f t="shared" si="423"/>
        <v>DQ6DT</v>
      </c>
      <c r="L764" s="322"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3000</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1"/>
      <c r="AX765" s="258" t="s">
        <v>3000</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3000</v>
      </c>
      <c r="AY766" s="103"/>
      <c r="AZ766" s="104"/>
      <c r="BA766" s="104"/>
      <c r="BB766" s="104"/>
      <c r="BC766" s="222"/>
      <c r="BD766" s="222"/>
      <c r="BE766" s="222"/>
      <c r="BF766" s="222"/>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3000</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3000</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1"/>
      <c r="AX769" s="258" t="s">
        <v>3000</v>
      </c>
      <c r="AY769" s="103"/>
      <c r="AZ769" s="104"/>
      <c r="BA769" s="104"/>
      <c r="BB769" s="104"/>
      <c r="BC769" s="222"/>
      <c r="BD769" s="222"/>
      <c r="BE769" s="222"/>
      <c r="BF769" s="222"/>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3000</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3000</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1"/>
      <c r="AX772" s="258" t="s">
        <v>3000</v>
      </c>
      <c r="AY772" s="103"/>
      <c r="AZ772" s="104"/>
      <c r="BA772" s="104"/>
      <c r="BB772" s="104"/>
      <c r="BC772" s="222"/>
      <c r="BD772" s="222"/>
      <c r="BE772" s="222"/>
      <c r="BF772" s="222"/>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3000</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3"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3000</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1"/>
      <c r="AX775" s="258" t="s">
        <v>3000</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3000</v>
      </c>
      <c r="AY776" s="103"/>
      <c r="AZ776" s="104"/>
      <c r="BA776" s="104"/>
      <c r="BB776" s="104"/>
      <c r="BC776" s="222"/>
      <c r="BD776" s="222"/>
      <c r="BE776" s="222"/>
      <c r="BF776" s="222"/>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3000</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1"/>
      <c r="AX778" s="258" t="s">
        <v>3000</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3000</v>
      </c>
      <c r="AY779" s="103"/>
      <c r="AZ779" s="104"/>
      <c r="BA779" s="104"/>
      <c r="BB779" s="104"/>
      <c r="BC779" s="222"/>
      <c r="BD779" s="222"/>
      <c r="BE779" s="222"/>
      <c r="BF779" s="222"/>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3000</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3000</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1"/>
      <c r="AX782" s="258" t="s">
        <v>3000</v>
      </c>
      <c r="AY782" s="103"/>
      <c r="AZ782" s="104"/>
      <c r="BA782" s="104"/>
      <c r="BB782" s="104"/>
      <c r="BC782" s="222"/>
      <c r="BD782" s="222"/>
      <c r="BE782" s="222"/>
      <c r="BF782" s="222"/>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3000</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3000</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1"/>
      <c r="AX785" s="258" t="s">
        <v>3000</v>
      </c>
      <c r="AY785" s="103"/>
      <c r="AZ785" s="104"/>
      <c r="BA785" s="104"/>
      <c r="BB785" s="104"/>
      <c r="BC785" s="222"/>
      <c r="BD785" s="222"/>
      <c r="BE785" s="222"/>
      <c r="BF785" s="222"/>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3000</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3000</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1"/>
      <c r="AX788" s="258" t="s">
        <v>3000</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3000</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3000</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1"/>
      <c r="AX791" s="258" t="s">
        <v>3000</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3000</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3000</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3000</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3000</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3"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3000</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3000</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3000</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3000</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3000</v>
      </c>
      <c r="AY800" s="103"/>
      <c r="AZ800" s="104"/>
      <c r="BA800" s="104"/>
      <c r="BB800" s="104"/>
      <c r="BC800" s="222"/>
      <c r="BD800" s="222"/>
      <c r="BE800" s="222"/>
      <c r="BF800" s="324"/>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3000</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3000</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x14ac:dyDescent="0.25">
      <c r="A803" s="232" t="str">
        <f t="shared" si="446"/>
        <v>DQ27DT+1</v>
      </c>
      <c r="B803" s="232" t="str">
        <f t="shared" si="447"/>
        <v>DQ27DT+2</v>
      </c>
      <c r="C803" s="232" t="str">
        <f t="shared" si="448"/>
        <v>DQ27DT+3</v>
      </c>
      <c r="D803" s="232"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3458</v>
      </c>
      <c r="AY803" s="294"/>
      <c r="AZ803" s="295"/>
      <c r="BA803" s="295"/>
      <c r="BB803" s="295"/>
      <c r="BC803" s="268"/>
      <c r="BD803" s="268"/>
      <c r="BE803" s="268"/>
      <c r="BF803" s="268"/>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3458</v>
      </c>
      <c r="AY804" s="103"/>
      <c r="AZ804" s="104"/>
      <c r="BA804" s="104"/>
      <c r="BB804" s="104"/>
      <c r="BC804" s="255"/>
      <c r="BD804" s="255"/>
      <c r="BE804" s="255"/>
      <c r="BF804" s="255"/>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3458</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1"/>
      <c r="AX806" s="258" t="s">
        <v>3458</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5"/>
      <c r="G807" s="325"/>
      <c r="H807" s="95" t="s">
        <v>6092</v>
      </c>
      <c r="I807" s="86" t="s">
        <v>6093</v>
      </c>
      <c r="J807" s="86" t="s">
        <v>6091</v>
      </c>
      <c r="K807" s="86" t="str">
        <f t="shared" si="461"/>
        <v>DQ30DT_D1</v>
      </c>
      <c r="L807" s="323"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3458</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5"/>
      <c r="G808" s="325"/>
      <c r="H808" s="57" t="s">
        <v>6095</v>
      </c>
      <c r="I808" s="86" t="s">
        <v>6096</v>
      </c>
      <c r="J808" s="323"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3458</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x14ac:dyDescent="0.25">
      <c r="A809" s="274" t="str">
        <f t="shared" si="446"/>
        <v>TP+1</v>
      </c>
      <c r="B809" s="274" t="str">
        <f t="shared" si="447"/>
        <v>TP+2</v>
      </c>
      <c r="C809" s="274" t="str">
        <f t="shared" si="448"/>
        <v>TP+3</v>
      </c>
      <c r="D809" s="274" t="str">
        <f t="shared" si="449"/>
        <v>TP+4</v>
      </c>
      <c r="E809" s="275" t="s">
        <v>3458</v>
      </c>
      <c r="F809" s="202" t="s">
        <v>3019</v>
      </c>
      <c r="G809" s="202"/>
      <c r="H809" s="203" t="s">
        <v>3458</v>
      </c>
      <c r="I809" s="276" t="s">
        <v>6098</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3458</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1"/>
      <c r="AX810" s="258" t="s">
        <v>3458</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3458</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3458</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3458</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3458</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3458</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3458</v>
      </c>
      <c r="AY816" s="103"/>
      <c r="AZ816" s="104"/>
      <c r="BA816" s="104"/>
      <c r="BB816" s="104"/>
      <c r="BC816" s="255"/>
      <c r="BD816" s="255"/>
      <c r="BE816" s="255"/>
      <c r="BF816" s="255"/>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3458</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3458</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3458</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3458</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3458</v>
      </c>
      <c r="AY821" s="103"/>
      <c r="AZ821" s="104"/>
      <c r="BA821" s="104"/>
      <c r="BB821" s="104"/>
      <c r="BC821" s="255"/>
      <c r="BD821" s="255"/>
      <c r="BE821" s="255"/>
      <c r="BF821" s="255"/>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1"/>
      <c r="AX822" s="258" t="s">
        <v>3458</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3458</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3458</v>
      </c>
      <c r="AY824" s="103"/>
      <c r="AZ824" s="104"/>
      <c r="BA824" s="104"/>
      <c r="BB824" s="104"/>
      <c r="BC824" s="255"/>
      <c r="BD824" s="255"/>
      <c r="BE824" s="255"/>
      <c r="BF824" s="255"/>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3458</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3458</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1"/>
      <c r="AX827" s="258" t="s">
        <v>3458</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3458</v>
      </c>
      <c r="AY828" s="103"/>
      <c r="AZ828" s="104"/>
      <c r="BA828" s="104"/>
      <c r="BB828" s="104"/>
      <c r="BC828" s="255"/>
      <c r="BD828" s="255"/>
      <c r="BE828" s="255"/>
      <c r="BF828" s="255"/>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3458</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3458</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6"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3458</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6"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3458</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3458</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1"/>
      <c r="AX834" s="258" t="s">
        <v>3458</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6"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3458</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6"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3458</v>
      </c>
      <c r="AY836" s="103"/>
      <c r="AZ836" s="104"/>
      <c r="BA836" s="104"/>
      <c r="BB836" s="104"/>
      <c r="BC836" s="255"/>
      <c r="BD836" s="255"/>
      <c r="BE836" s="255"/>
      <c r="BF836" s="255"/>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3458</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3458</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3458</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3458</v>
      </c>
      <c r="AY840" s="103"/>
      <c r="AZ840" s="104"/>
      <c r="BA840" s="104"/>
      <c r="BB840" s="104"/>
      <c r="BC840" s="255"/>
      <c r="BD840" s="255"/>
      <c r="BE840" s="255"/>
      <c r="BF840" s="255"/>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3458</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1"/>
      <c r="AX842" s="258" t="s">
        <v>3458</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3458</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3458</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3458</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1"/>
      <c r="AX846" s="258" t="s">
        <v>3458</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3458</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x14ac:dyDescent="0.25">
      <c r="A848" s="232" t="str">
        <f t="shared" si="486"/>
        <v>TP16DT_D2+1</v>
      </c>
      <c r="B848" s="232" t="str">
        <f t="shared" si="487"/>
        <v>TP16DT_D2+2</v>
      </c>
      <c r="C848" s="232" t="str">
        <f t="shared" si="488"/>
        <v>TP16DT_D2+3</v>
      </c>
      <c r="D848" s="232"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32</v>
      </c>
      <c r="AY848" s="294"/>
      <c r="AZ848" s="295"/>
      <c r="BA848" s="295"/>
      <c r="BB848" s="295"/>
      <c r="BC848" s="268"/>
      <c r="BD848" s="268"/>
      <c r="BE848" s="268"/>
      <c r="BF848" s="268"/>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32</v>
      </c>
      <c r="AY849" s="103"/>
      <c r="AZ849" s="104"/>
      <c r="BA849" s="104"/>
      <c r="BB849" s="104"/>
      <c r="BC849" s="255"/>
      <c r="BD849" s="255"/>
      <c r="BE849" s="255"/>
      <c r="BF849" s="255"/>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32</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32</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32</v>
      </c>
      <c r="AY852" s="103"/>
      <c r="AZ852" s="104"/>
      <c r="BA852" s="104"/>
      <c r="BB852" s="104"/>
      <c r="BC852" s="255"/>
      <c r="BD852" s="255"/>
      <c r="BE852" s="255"/>
      <c r="BF852" s="255"/>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32</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x14ac:dyDescent="0.25">
      <c r="A854" s="274" t="str">
        <f t="shared" si="486"/>
        <v>VC+1</v>
      </c>
      <c r="B854" s="274" t="str">
        <f t="shared" si="487"/>
        <v>VC+2</v>
      </c>
      <c r="C854" s="274" t="str">
        <f t="shared" si="488"/>
        <v>VC+3</v>
      </c>
      <c r="D854" s="274" t="str">
        <f t="shared" si="489"/>
        <v>VC+4</v>
      </c>
      <c r="E854" s="298" t="s">
        <v>32</v>
      </c>
      <c r="F854" s="202" t="s">
        <v>3482</v>
      </c>
      <c r="G854" s="202"/>
      <c r="H854" s="203" t="s">
        <v>32</v>
      </c>
      <c r="I854" s="276" t="s">
        <v>6207</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32</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1"/>
      <c r="AX855" s="258" t="s">
        <v>32</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32</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32</v>
      </c>
      <c r="AY857" s="103"/>
      <c r="AZ857" s="104"/>
      <c r="BA857" s="104"/>
      <c r="BB857" s="104"/>
      <c r="BC857" s="255"/>
      <c r="BD857" s="255"/>
      <c r="BE857" s="255"/>
      <c r="BF857" s="255"/>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1"/>
      <c r="AX858" s="258" t="s">
        <v>32</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32</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32</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32</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32</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1"/>
      <c r="AX863" s="258" t="s">
        <v>32</v>
      </c>
      <c r="AY863" s="103"/>
      <c r="AZ863" s="104"/>
      <c r="BA863" s="104"/>
      <c r="BB863" s="104"/>
      <c r="BC863" s="255"/>
      <c r="BD863" s="255"/>
      <c r="BE863" s="255"/>
      <c r="BF863" s="255"/>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32</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32</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32</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32</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32</v>
      </c>
      <c r="AY868" s="103"/>
      <c r="AZ868" s="104"/>
      <c r="BA868" s="104"/>
      <c r="BB868" s="104"/>
      <c r="BC868" s="255"/>
      <c r="BD868" s="255"/>
      <c r="BE868" s="255"/>
      <c r="BF868" s="255"/>
      <c r="BG868" s="105">
        <f>AV868-AW868</f>
        <v>1405</v>
      </c>
      <c r="BJ868" s="253"/>
      <c r="BK868" s="253"/>
      <c r="BL868" s="253"/>
      <c r="BM868" s="253"/>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1"/>
      <c r="AX869" s="258" t="s">
        <v>32</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32</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32</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32</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32</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1"/>
      <c r="AX874" s="258" t="s">
        <v>32</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9"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32</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9"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32</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32</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32</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32</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32</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32</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32</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32</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32</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32</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32</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32</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32</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32</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32</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32</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32</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32</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32</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x14ac:dyDescent="0.25">
      <c r="A895" s="232" t="str">
        <f t="shared" si="525"/>
        <v>VC26DT+1</v>
      </c>
      <c r="B895" s="232" t="str">
        <f t="shared" si="526"/>
        <v>VC26DT+2</v>
      </c>
      <c r="C895" s="232" t="str">
        <f t="shared" si="527"/>
        <v>VC26DT+3</v>
      </c>
      <c r="D895" s="232"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1893</v>
      </c>
      <c r="AY895" s="294"/>
      <c r="AZ895" s="295"/>
      <c r="BA895" s="295"/>
      <c r="BB895" s="295"/>
      <c r="BC895" s="268"/>
      <c r="BD895" s="268"/>
      <c r="BE895" s="268"/>
      <c r="BF895" s="268"/>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1893</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1893</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1893</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1893</v>
      </c>
      <c r="AY900" s="103"/>
      <c r="AZ900" s="104"/>
      <c r="BA900" s="104"/>
      <c r="BB900" s="104"/>
      <c r="BC900" s="99"/>
      <c r="BD900" s="99"/>
      <c r="BE900" s="99"/>
      <c r="BF900" s="99"/>
      <c r="BG900" s="105">
        <f t="shared" si="524"/>
        <v>1198</v>
      </c>
    </row>
    <row r="901" spans="1:65" s="331" customFormat="1" ht="35.1" customHeight="1" x14ac:dyDescent="0.25">
      <c r="A901" s="274" t="str">
        <f t="shared" si="525"/>
        <v>CM+1</v>
      </c>
      <c r="B901" s="274" t="str">
        <f t="shared" si="526"/>
        <v>CM+2</v>
      </c>
      <c r="C901" s="274" t="str">
        <f t="shared" si="527"/>
        <v>CM+3</v>
      </c>
      <c r="D901" s="274" t="str">
        <f t="shared" si="528"/>
        <v>CM+4</v>
      </c>
      <c r="E901" s="275" t="s">
        <v>1893</v>
      </c>
      <c r="F901" s="202" t="s">
        <v>3880</v>
      </c>
      <c r="G901" s="202"/>
      <c r="H901" s="203" t="s">
        <v>1893</v>
      </c>
      <c r="I901" s="276" t="s">
        <v>6348</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1893</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1"/>
      <c r="AX902" s="258" t="s">
        <v>1893</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2"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2"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1893</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2"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1893</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1893</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1" t="s">
        <v>6371</v>
      </c>
      <c r="AH908" s="411"/>
      <c r="AI908" s="411"/>
      <c r="AJ908" s="411"/>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x14ac:dyDescent="0.25">
      <c r="A912" s="18"/>
      <c r="B912" s="18"/>
      <c r="C912" s="18"/>
      <c r="D912" s="18"/>
      <c r="E912" s="18" t="s">
        <v>1893</v>
      </c>
      <c r="F912" s="344">
        <v>4</v>
      </c>
      <c r="G912" s="344"/>
      <c r="H912" s="220" t="s">
        <v>6380</v>
      </c>
      <c r="I912" s="345" t="s">
        <v>6381</v>
      </c>
      <c r="J912" s="345" t="s">
        <v>4253</v>
      </c>
      <c r="K912" s="86" t="str">
        <f>H912</f>
        <v>CM4DT</v>
      </c>
      <c r="L912" s="345" t="s">
        <v>6382</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x14ac:dyDescent="0.25">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x14ac:dyDescent="0.25">
      <c r="AG914" s="412" t="s">
        <v>4199</v>
      </c>
      <c r="AH914" s="412"/>
      <c r="AI914" s="412"/>
      <c r="AJ914" s="412"/>
      <c r="AK914" s="412"/>
      <c r="AL914" s="412"/>
      <c r="AM914" s="412"/>
      <c r="AN914" s="412"/>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0" t="s">
        <v>343</v>
      </c>
      <c r="H2" s="400"/>
      <c r="I2" s="400"/>
      <c r="J2" s="400"/>
      <c r="K2" s="400"/>
      <c r="L2" s="400"/>
      <c r="M2" s="421"/>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0"/>
      <c r="AM2" s="400"/>
      <c r="AN2" s="400"/>
      <c r="AO2" s="400"/>
      <c r="AP2" s="400"/>
      <c r="AQ2" s="400"/>
      <c r="AR2" s="400"/>
      <c r="AS2" s="400"/>
      <c r="AT2" s="400"/>
      <c r="AU2" s="400"/>
      <c r="AV2" s="400"/>
      <c r="AW2" s="20"/>
      <c r="AX2" s="20"/>
    </row>
    <row r="3" spans="1:52" ht="16.5" customHeight="1" x14ac:dyDescent="0.25">
      <c r="G3" s="400" t="s">
        <v>344</v>
      </c>
      <c r="H3" s="400"/>
      <c r="I3" s="400"/>
      <c r="J3" s="400"/>
      <c r="K3" s="400"/>
      <c r="L3" s="400"/>
      <c r="M3" s="421"/>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0"/>
      <c r="AM3" s="400"/>
      <c r="AN3" s="400"/>
      <c r="AO3" s="400"/>
      <c r="AP3" s="400"/>
      <c r="AQ3" s="400"/>
      <c r="AR3" s="400"/>
      <c r="AS3" s="400"/>
      <c r="AT3" s="400"/>
      <c r="AU3" s="400"/>
      <c r="AV3" s="400"/>
      <c r="AW3" s="20"/>
      <c r="AX3" s="20"/>
    </row>
    <row r="4" spans="1:52" ht="36" customHeight="1" x14ac:dyDescent="0.25">
      <c r="G4" s="401" t="s">
        <v>0</v>
      </c>
      <c r="H4" s="401"/>
      <c r="I4" s="401"/>
      <c r="J4" s="401"/>
      <c r="K4" s="401"/>
      <c r="L4" s="401"/>
      <c r="M4" s="422"/>
      <c r="N4" s="401"/>
      <c r="O4" s="401"/>
      <c r="P4" s="401"/>
      <c r="Q4" s="401"/>
      <c r="R4" s="401"/>
      <c r="S4" s="401"/>
      <c r="T4" s="401"/>
      <c r="U4" s="401"/>
      <c r="V4" s="401"/>
      <c r="W4" s="401"/>
      <c r="X4" s="401"/>
      <c r="Y4" s="401"/>
      <c r="Z4" s="401"/>
      <c r="AA4" s="401"/>
      <c r="AB4" s="401"/>
      <c r="AC4" s="401"/>
      <c r="AD4" s="401"/>
      <c r="AE4" s="401"/>
      <c r="AF4" s="401"/>
      <c r="AG4" s="401"/>
      <c r="AH4" s="401"/>
      <c r="AI4" s="401"/>
      <c r="AJ4" s="401"/>
      <c r="AK4" s="401"/>
      <c r="AL4" s="401"/>
      <c r="AM4" s="401"/>
      <c r="AN4" s="401"/>
      <c r="AO4" s="401"/>
      <c r="AP4" s="401"/>
      <c r="AQ4" s="401"/>
      <c r="AR4" s="401"/>
      <c r="AS4" s="401"/>
      <c r="AT4" s="401"/>
      <c r="AU4" s="401"/>
      <c r="AV4" s="401"/>
      <c r="AW4" s="28"/>
      <c r="AX4" s="28"/>
    </row>
    <row r="5" spans="1:52" ht="13.5" customHeight="1" x14ac:dyDescent="0.25">
      <c r="I5" s="423"/>
      <c r="J5" s="423"/>
      <c r="K5" s="423"/>
      <c r="L5" s="423"/>
      <c r="M5" s="424"/>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c r="AS5" s="423"/>
      <c r="AT5" s="423"/>
      <c r="AU5" s="423"/>
      <c r="AV5" s="423"/>
    </row>
    <row r="6" spans="1:52" ht="21.75" hidden="1" customHeight="1" x14ac:dyDescent="0.25">
      <c r="M6" s="128"/>
      <c r="AX6" s="133" t="s">
        <v>1</v>
      </c>
    </row>
    <row r="7" spans="1:52" s="54" customFormat="1" ht="62.25" customHeight="1" x14ac:dyDescent="0.25">
      <c r="G7" s="409" t="s">
        <v>2</v>
      </c>
      <c r="H7" s="426" t="s">
        <v>3</v>
      </c>
      <c r="I7" s="407" t="s">
        <v>4</v>
      </c>
      <c r="J7" s="426" t="s">
        <v>5</v>
      </c>
      <c r="K7" s="134"/>
      <c r="L7" s="429" t="s">
        <v>7</v>
      </c>
      <c r="M7" s="431" t="s">
        <v>8</v>
      </c>
      <c r="N7" s="432"/>
      <c r="O7" s="432"/>
      <c r="P7" s="432"/>
      <c r="Q7" s="134"/>
      <c r="R7" s="135"/>
      <c r="S7" s="135"/>
      <c r="T7" s="135"/>
      <c r="U7" s="135"/>
      <c r="V7" s="432" t="s">
        <v>9</v>
      </c>
      <c r="W7" s="429"/>
      <c r="X7" s="429"/>
      <c r="Y7" s="429"/>
      <c r="Z7" s="432" t="s">
        <v>10</v>
      </c>
      <c r="AA7" s="429"/>
      <c r="AB7" s="429"/>
      <c r="AC7" s="429"/>
      <c r="AD7" s="432" t="s">
        <v>11</v>
      </c>
      <c r="AE7" s="432"/>
      <c r="AF7" s="432"/>
      <c r="AG7" s="432"/>
      <c r="AH7" s="432" t="s">
        <v>12</v>
      </c>
      <c r="AI7" s="429"/>
      <c r="AJ7" s="429"/>
      <c r="AK7" s="429"/>
      <c r="AL7" s="439" t="s">
        <v>13</v>
      </c>
      <c r="AM7" s="90"/>
      <c r="AN7" s="413" t="s">
        <v>345</v>
      </c>
      <c r="AO7" s="433" t="s">
        <v>346</v>
      </c>
      <c r="AP7" s="434"/>
      <c r="AQ7" s="434"/>
      <c r="AR7" s="426"/>
      <c r="AS7" s="433" t="s">
        <v>347</v>
      </c>
      <c r="AT7" s="434"/>
      <c r="AU7" s="434"/>
      <c r="AV7" s="426"/>
      <c r="AW7" s="435" t="s">
        <v>6</v>
      </c>
      <c r="AX7" s="409" t="s">
        <v>18</v>
      </c>
      <c r="AY7" s="50"/>
      <c r="AZ7" s="136"/>
    </row>
    <row r="8" spans="1:52" s="54" customFormat="1" ht="43.5" customHeight="1" x14ac:dyDescent="0.25">
      <c r="G8" s="425"/>
      <c r="H8" s="427"/>
      <c r="I8" s="428"/>
      <c r="J8" s="427"/>
      <c r="K8" s="137"/>
      <c r="L8" s="430"/>
      <c r="M8" s="140" t="s">
        <v>19</v>
      </c>
      <c r="N8" s="135" t="s">
        <v>20</v>
      </c>
      <c r="O8" s="135" t="s">
        <v>21</v>
      </c>
      <c r="P8" s="135" t="s">
        <v>22</v>
      </c>
      <c r="Q8" s="137"/>
      <c r="R8" s="139"/>
      <c r="S8" s="139"/>
      <c r="T8" s="139"/>
      <c r="U8" s="139"/>
      <c r="V8" s="139" t="s">
        <v>19</v>
      </c>
      <c r="W8" s="139" t="s">
        <v>20</v>
      </c>
      <c r="X8" s="139" t="s">
        <v>21</v>
      </c>
      <c r="Y8" s="139" t="s">
        <v>22</v>
      </c>
      <c r="Z8" s="139" t="s">
        <v>19</v>
      </c>
      <c r="AA8" s="139" t="s">
        <v>20</v>
      </c>
      <c r="AB8" s="139" t="s">
        <v>21</v>
      </c>
      <c r="AC8" s="139" t="s">
        <v>22</v>
      </c>
      <c r="AD8" s="139" t="s">
        <v>19</v>
      </c>
      <c r="AE8" s="139" t="s">
        <v>20</v>
      </c>
      <c r="AF8" s="139" t="s">
        <v>21</v>
      </c>
      <c r="AG8" s="139" t="s">
        <v>22</v>
      </c>
      <c r="AH8" s="139" t="s">
        <v>19</v>
      </c>
      <c r="AI8" s="139" t="s">
        <v>20</v>
      </c>
      <c r="AJ8" s="139" t="s">
        <v>21</v>
      </c>
      <c r="AK8" s="139" t="s">
        <v>22</v>
      </c>
      <c r="AL8" s="440"/>
      <c r="AM8" s="138"/>
      <c r="AN8" s="441"/>
      <c r="AO8" s="137" t="s">
        <v>19</v>
      </c>
      <c r="AP8" s="139" t="s">
        <v>20</v>
      </c>
      <c r="AQ8" s="139" t="s">
        <v>21</v>
      </c>
      <c r="AR8" s="139" t="s">
        <v>22</v>
      </c>
      <c r="AS8" s="137" t="s">
        <v>19</v>
      </c>
      <c r="AT8" s="139" t="s">
        <v>20</v>
      </c>
      <c r="AU8" s="139" t="s">
        <v>21</v>
      </c>
      <c r="AV8" s="139" t="s">
        <v>22</v>
      </c>
      <c r="AW8" s="436"/>
      <c r="AX8" s="410"/>
      <c r="AY8" s="141"/>
      <c r="AZ8" s="134" t="s">
        <v>348</v>
      </c>
    </row>
    <row r="9" spans="1:52" s="68" customFormat="1" x14ac:dyDescent="0.25">
      <c r="A9" s="54"/>
      <c r="B9" s="54"/>
      <c r="C9" s="54"/>
      <c r="D9" s="54"/>
      <c r="E9" s="54"/>
      <c r="F9" s="68" t="s">
        <v>349</v>
      </c>
      <c r="G9" s="142" t="s">
        <v>350</v>
      </c>
      <c r="H9" s="143" t="s">
        <v>349</v>
      </c>
      <c r="I9" s="144" t="s">
        <v>351</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8" t="s">
        <v>349</v>
      </c>
      <c r="AY9" s="152"/>
      <c r="AZ9" s="153"/>
    </row>
    <row r="10" spans="1:52" s="54" customFormat="1" x14ac:dyDescent="0.25">
      <c r="F10" s="54" t="s">
        <v>349</v>
      </c>
      <c r="G10" s="154">
        <v>1</v>
      </c>
      <c r="H10" s="154" t="s">
        <v>352</v>
      </c>
      <c r="I10" s="57" t="s">
        <v>353</v>
      </c>
      <c r="J10" s="155"/>
      <c r="K10" s="155"/>
      <c r="L10" s="156"/>
      <c r="M10" s="157"/>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8">
        <f>AVERAGE(AL11:AL14)</f>
        <v>3.1007383699999997</v>
      </c>
      <c r="AM10" s="159"/>
      <c r="AN10" s="160">
        <v>1.8</v>
      </c>
      <c r="AO10" s="154"/>
      <c r="AP10" s="59"/>
      <c r="AQ10" s="59"/>
      <c r="AR10" s="59"/>
      <c r="AS10" s="154"/>
      <c r="AT10" s="59"/>
      <c r="AU10" s="59"/>
      <c r="AV10" s="59"/>
      <c r="AW10" s="161"/>
      <c r="AX10" s="162" t="s">
        <v>349</v>
      </c>
      <c r="AY10" s="163"/>
      <c r="AZ10" s="164"/>
    </row>
    <row r="11" spans="1:52" s="54" customFormat="1" ht="31.5" x14ac:dyDescent="0.25">
      <c r="A11" s="54" t="str">
        <f>H11&amp;"+1"</f>
        <v>BH1NT_D1+1</v>
      </c>
      <c r="B11" s="54" t="str">
        <f>H11&amp;"+2"</f>
        <v>BH1NT_D1+2</v>
      </c>
      <c r="C11" s="54" t="str">
        <f>H11&amp;"+3"</f>
        <v>BH1NT_D1+3</v>
      </c>
      <c r="D11" s="54" t="str">
        <f>H11&amp;"+4"</f>
        <v>BH1NT_D1+4</v>
      </c>
      <c r="F11" s="54" t="s">
        <v>349</v>
      </c>
      <c r="G11" s="154"/>
      <c r="H11" s="154" t="s">
        <v>354</v>
      </c>
      <c r="I11" s="57" t="s">
        <v>355</v>
      </c>
      <c r="J11" s="155" t="s">
        <v>356</v>
      </c>
      <c r="K11" s="155"/>
      <c r="L11" s="165"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6">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7" t="s">
        <v>349</v>
      </c>
      <c r="AY11" s="168"/>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4"/>
      <c r="H12" s="154" t="s">
        <v>358</v>
      </c>
      <c r="I12" s="57" t="s">
        <v>359</v>
      </c>
      <c r="J12" s="169" t="s">
        <v>360</v>
      </c>
      <c r="K12" s="169"/>
      <c r="L12" s="165"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6">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8" customFormat="1" ht="31.5" x14ac:dyDescent="0.25">
      <c r="A13" s="54" t="str">
        <f t="shared" si="1"/>
        <v>BH1NT_D3+1</v>
      </c>
      <c r="B13" s="54" t="str">
        <f t="shared" si="2"/>
        <v>BH1NT_D3+2</v>
      </c>
      <c r="C13" s="54" t="str">
        <f t="shared" si="3"/>
        <v>BH1NT_D3+3</v>
      </c>
      <c r="D13" s="54" t="str">
        <f t="shared" si="4"/>
        <v>BH1NT_D3+4</v>
      </c>
      <c r="F13" s="54" t="s">
        <v>349</v>
      </c>
      <c r="G13" s="154"/>
      <c r="H13" s="154" t="s">
        <v>362</v>
      </c>
      <c r="I13" s="57" t="s">
        <v>363</v>
      </c>
      <c r="J13" s="169" t="s">
        <v>364</v>
      </c>
      <c r="K13" s="169"/>
      <c r="L13" s="156"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6">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8" customFormat="1" ht="47.25" x14ac:dyDescent="0.25">
      <c r="A14" s="54" t="str">
        <f t="shared" si="1"/>
        <v>BH2NT+1</v>
      </c>
      <c r="B14" s="54" t="str">
        <f t="shared" si="2"/>
        <v>BH2NT+2</v>
      </c>
      <c r="C14" s="54" t="str">
        <f t="shared" si="3"/>
        <v>BH2NT+3</v>
      </c>
      <c r="D14" s="54" t="str">
        <f t="shared" si="4"/>
        <v>BH2NT+4</v>
      </c>
      <c r="F14" s="54" t="s">
        <v>349</v>
      </c>
      <c r="G14" s="154">
        <v>2</v>
      </c>
      <c r="H14" s="154" t="s">
        <v>366</v>
      </c>
      <c r="I14" s="57" t="s">
        <v>367</v>
      </c>
      <c r="J14" s="169" t="s">
        <v>368</v>
      </c>
      <c r="K14" s="169"/>
      <c r="L14" s="165"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6">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70" customFormat="1" x14ac:dyDescent="0.25">
      <c r="A15" s="54" t="str">
        <f t="shared" si="1"/>
        <v>LT+1</v>
      </c>
      <c r="B15" s="54" t="str">
        <f t="shared" si="2"/>
        <v>LT+2</v>
      </c>
      <c r="C15" s="54" t="str">
        <f t="shared" si="3"/>
        <v>LT+3</v>
      </c>
      <c r="D15" s="54" t="str">
        <f t="shared" si="4"/>
        <v>LT+4</v>
      </c>
      <c r="E15" s="128"/>
      <c r="F15" s="170" t="s">
        <v>370</v>
      </c>
      <c r="G15" s="171" t="s">
        <v>31</v>
      </c>
      <c r="H15" s="41" t="s">
        <v>370</v>
      </c>
      <c r="I15" s="172"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6">
        <f>AVERAGE(AL17:AL89)</f>
        <v>4.2928245939449097</v>
      </c>
      <c r="AM15" s="78"/>
      <c r="AN15" s="173">
        <f>ROUNDDOWN(AL15*$AN$10/$AL$10,1)</f>
        <v>2.4</v>
      </c>
      <c r="AO15" s="75">
        <f t="shared" si="0"/>
        <v>0</v>
      </c>
      <c r="AP15" s="75">
        <f t="shared" si="0"/>
        <v>0</v>
      </c>
      <c r="AQ15" s="75">
        <f t="shared" si="0"/>
        <v>0</v>
      </c>
      <c r="AR15" s="75">
        <f t="shared" si="0"/>
        <v>0</v>
      </c>
      <c r="AS15" s="75"/>
      <c r="AT15" s="75"/>
      <c r="AU15" s="75"/>
      <c r="AV15" s="75"/>
      <c r="AW15" s="79"/>
      <c r="AX15" s="170" t="s">
        <v>370</v>
      </c>
      <c r="AY15" s="80"/>
      <c r="AZ15" s="81"/>
    </row>
    <row r="16" spans="1:52" s="128" customFormat="1" ht="31.5" x14ac:dyDescent="0.25">
      <c r="A16" s="54" t="str">
        <f t="shared" si="1"/>
        <v>LT1NT1+1</v>
      </c>
      <c r="B16" s="54" t="str">
        <f t="shared" si="2"/>
        <v>LT1NT1+2</v>
      </c>
      <c r="C16" s="54" t="str">
        <f t="shared" si="3"/>
        <v>LT1NT1+3</v>
      </c>
      <c r="D16" s="54" t="str">
        <f t="shared" si="4"/>
        <v>LT1NT1+4</v>
      </c>
      <c r="F16" s="128"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6"/>
      <c r="AM16" s="63"/>
      <c r="AN16" s="63"/>
      <c r="AO16" s="60">
        <f t="shared" si="0"/>
        <v>0</v>
      </c>
      <c r="AP16" s="60">
        <f t="shared" si="0"/>
        <v>0</v>
      </c>
      <c r="AQ16" s="60">
        <f t="shared" si="0"/>
        <v>0</v>
      </c>
      <c r="AR16" s="60">
        <f t="shared" si="0"/>
        <v>0</v>
      </c>
      <c r="AS16" s="60"/>
      <c r="AT16" s="60"/>
      <c r="AU16" s="60"/>
      <c r="AV16" s="60"/>
      <c r="AW16" s="65"/>
      <c r="AX16" s="128" t="s">
        <v>370</v>
      </c>
      <c r="AY16" s="66"/>
      <c r="AZ16" s="67"/>
    </row>
    <row r="17" spans="1:188" s="128" customFormat="1" ht="47.25" x14ac:dyDescent="0.25">
      <c r="A17" s="54" t="str">
        <f t="shared" si="1"/>
        <v>LT1NT1_D1+1</v>
      </c>
      <c r="B17" s="54" t="str">
        <f t="shared" si="2"/>
        <v>LT1NT1_D1+2</v>
      </c>
      <c r="C17" s="54" t="str">
        <f t="shared" si="3"/>
        <v>LT1NT1_D1+3</v>
      </c>
      <c r="D17" s="54" t="str">
        <f t="shared" si="4"/>
        <v>LT1NT1_D1+4</v>
      </c>
      <c r="F17" s="128"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6">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8" t="s">
        <v>370</v>
      </c>
      <c r="AY17" s="66"/>
      <c r="AZ17" s="67">
        <v>1260</v>
      </c>
    </row>
    <row r="18" spans="1:188" s="128" customFormat="1" ht="34.5" customHeight="1" x14ac:dyDescent="0.25">
      <c r="A18" s="54" t="str">
        <f t="shared" si="1"/>
        <v>LT1NT1_D2+1</v>
      </c>
      <c r="B18" s="54" t="str">
        <f t="shared" si="2"/>
        <v>LT1NT1_D2+2</v>
      </c>
      <c r="C18" s="54" t="str">
        <f t="shared" si="3"/>
        <v>LT1NT1_D2+3</v>
      </c>
      <c r="D18" s="54" t="str">
        <f t="shared" si="4"/>
        <v>LT1NT1_D2+4</v>
      </c>
      <c r="F18" s="128"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6">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4" t="s">
        <v>370</v>
      </c>
      <c r="AY18" s="168"/>
      <c r="AZ18" s="67">
        <v>1260</v>
      </c>
    </row>
    <row r="19" spans="1:188" s="128" customFormat="1" ht="25.5" customHeight="1" x14ac:dyDescent="0.25">
      <c r="A19" s="54" t="str">
        <f t="shared" si="1"/>
        <v>LT1NT1_D3+1</v>
      </c>
      <c r="B19" s="54" t="str">
        <f t="shared" si="2"/>
        <v>LT1NT1_D3+2</v>
      </c>
      <c r="C19" s="54" t="str">
        <f t="shared" si="3"/>
        <v>LT1NT1_D3+3</v>
      </c>
      <c r="D19" s="54" t="str">
        <f t="shared" si="4"/>
        <v>LT1NT1_D3+4</v>
      </c>
      <c r="F19" s="128"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6">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8" t="s">
        <v>370</v>
      </c>
      <c r="AY19" s="66"/>
      <c r="AZ19" s="67">
        <v>1080</v>
      </c>
    </row>
    <row r="20" spans="1:188" s="128" customFormat="1" ht="31.5" x14ac:dyDescent="0.25">
      <c r="A20" s="54" t="str">
        <f t="shared" si="1"/>
        <v>LT1NT1_D4+1</v>
      </c>
      <c r="B20" s="54" t="str">
        <f t="shared" si="2"/>
        <v>LT1NT1_D4+2</v>
      </c>
      <c r="C20" s="54" t="str">
        <f t="shared" si="3"/>
        <v>LT1NT1_D4+3</v>
      </c>
      <c r="D20" s="54" t="str">
        <f t="shared" si="4"/>
        <v>LT1NT1_D4+4</v>
      </c>
      <c r="F20" s="128"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6">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8" t="s">
        <v>370</v>
      </c>
      <c r="AY20" s="66"/>
      <c r="AZ20" s="67">
        <v>1080</v>
      </c>
    </row>
    <row r="21" spans="1:188" s="128" customFormat="1" ht="31.5" x14ac:dyDescent="0.25">
      <c r="A21" s="54" t="str">
        <f t="shared" si="1"/>
        <v>LT1NT1_D5+1</v>
      </c>
      <c r="B21" s="54" t="str">
        <f t="shared" si="2"/>
        <v>LT1NT1_D5+2</v>
      </c>
      <c r="C21" s="54" t="str">
        <f t="shared" si="3"/>
        <v>LT1NT1_D5+3</v>
      </c>
      <c r="D21" s="54" t="str">
        <f t="shared" si="4"/>
        <v>LT1NT1_D5+4</v>
      </c>
      <c r="F21" s="128"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6">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8" t="s">
        <v>370</v>
      </c>
      <c r="AY21" s="66"/>
      <c r="AZ21" s="67">
        <v>1080</v>
      </c>
    </row>
    <row r="22" spans="1:188" s="128" customFormat="1" ht="31.5" x14ac:dyDescent="0.25">
      <c r="A22" s="54" t="str">
        <f t="shared" si="1"/>
        <v>LT1NT1_D6+1</v>
      </c>
      <c r="B22" s="54" t="str">
        <f t="shared" si="2"/>
        <v>LT1NT1_D6+2</v>
      </c>
      <c r="C22" s="54" t="str">
        <f t="shared" si="3"/>
        <v>LT1NT1_D6+3</v>
      </c>
      <c r="D22" s="54" t="str">
        <f t="shared" si="4"/>
        <v>LT1NT1_D6+4</v>
      </c>
      <c r="F22" s="128"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6">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8" t="s">
        <v>370</v>
      </c>
      <c r="AY22" s="66"/>
      <c r="AZ22" s="67">
        <v>1080</v>
      </c>
    </row>
    <row r="23" spans="1:188" s="128" customFormat="1" ht="20.100000000000001" customHeight="1" x14ac:dyDescent="0.25">
      <c r="A23" s="56" t="str">
        <f t="shared" si="1"/>
        <v>LT1NT1_D7+1</v>
      </c>
      <c r="B23" s="57" t="str">
        <f t="shared" si="2"/>
        <v>LT1NT1_D7+2</v>
      </c>
      <c r="C23" s="175" t="str">
        <f t="shared" si="3"/>
        <v>LT1NT1_D7+3</v>
      </c>
      <c r="D23" s="65" t="str">
        <f t="shared" si="4"/>
        <v>LT1NT1_D7+4</v>
      </c>
      <c r="E23" s="168"/>
      <c r="F23" s="128" t="s">
        <v>370</v>
      </c>
      <c r="G23" s="176"/>
      <c r="H23" s="176" t="s">
        <v>395</v>
      </c>
      <c r="I23" s="57" t="s">
        <v>396</v>
      </c>
      <c r="J23" s="176" t="s">
        <v>394</v>
      </c>
      <c r="K23" s="176"/>
      <c r="L23" s="128"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6">
        <v>5.1428571428571432</v>
      </c>
      <c r="AM23" s="177"/>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8" t="e">
        <f>VLOOKUP($H23,#REF!,3,0)</f>
        <v>#REF!</v>
      </c>
      <c r="AX23" s="128" t="s">
        <v>370</v>
      </c>
      <c r="AZ23" s="128">
        <v>1080</v>
      </c>
      <c r="GB23" s="56"/>
      <c r="GC23" s="57"/>
      <c r="GD23" s="175"/>
      <c r="GE23" s="65"/>
      <c r="GF23" s="168"/>
    </row>
    <row r="24" spans="1:188" s="128" customFormat="1" ht="31.5" x14ac:dyDescent="0.25">
      <c r="A24" s="54" t="str">
        <f t="shared" si="1"/>
        <v>LT1NT1_D8+1</v>
      </c>
      <c r="B24" s="54" t="str">
        <f t="shared" si="2"/>
        <v>LT1NT1_D8+2</v>
      </c>
      <c r="C24" s="54" t="str">
        <f t="shared" si="3"/>
        <v>LT1NT1_D8+3</v>
      </c>
      <c r="D24" s="54" t="str">
        <f t="shared" si="4"/>
        <v>LT1NT1_D8+4</v>
      </c>
      <c r="F24" s="128"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6">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8" t="s">
        <v>370</v>
      </c>
      <c r="AY24" s="66"/>
      <c r="AZ24" s="67">
        <v>1080</v>
      </c>
    </row>
    <row r="25" spans="1:188" s="128" customFormat="1" ht="31.5" x14ac:dyDescent="0.25">
      <c r="A25" s="54" t="str">
        <f t="shared" si="1"/>
        <v>LT1NT1_D9+1</v>
      </c>
      <c r="B25" s="54" t="str">
        <f t="shared" si="2"/>
        <v>LT1NT1_D9+2</v>
      </c>
      <c r="C25" s="54" t="str">
        <f t="shared" si="3"/>
        <v>LT1NT1_D9+3</v>
      </c>
      <c r="D25" s="54" t="str">
        <f t="shared" si="4"/>
        <v>LT1NT1_D9+4</v>
      </c>
      <c r="F25" s="128"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6">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8" t="s">
        <v>370</v>
      </c>
      <c r="AY25" s="66"/>
      <c r="AZ25" s="67">
        <v>1080</v>
      </c>
    </row>
    <row r="26" spans="1:188" s="128" customFormat="1" ht="34.5" customHeight="1" x14ac:dyDescent="0.25">
      <c r="A26" s="54" t="str">
        <f t="shared" si="1"/>
        <v>LT1NT1_D10+1</v>
      </c>
      <c r="B26" s="54" t="str">
        <f t="shared" si="2"/>
        <v>LT1NT1_D10+2</v>
      </c>
      <c r="C26" s="54" t="str">
        <f t="shared" si="3"/>
        <v>LT1NT1_D10+3</v>
      </c>
      <c r="D26" s="54" t="str">
        <f t="shared" si="4"/>
        <v>LT1NT1_D10+4</v>
      </c>
      <c r="F26" s="128"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6">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8" t="s">
        <v>370</v>
      </c>
      <c r="AY26" s="178"/>
      <c r="AZ26" s="179">
        <v>1080</v>
      </c>
    </row>
    <row r="27" spans="1:188" s="128" customFormat="1" ht="47.25" x14ac:dyDescent="0.25">
      <c r="A27" s="54" t="str">
        <f t="shared" si="1"/>
        <v>LT1NT1_D11+1</v>
      </c>
      <c r="B27" s="54" t="str">
        <f t="shared" si="2"/>
        <v>LT1NT1_D11+2</v>
      </c>
      <c r="C27" s="54" t="str">
        <f t="shared" si="3"/>
        <v>LT1NT1_D11+3</v>
      </c>
      <c r="D27" s="54" t="str">
        <f t="shared" si="4"/>
        <v>LT1NT1_D11+4</v>
      </c>
      <c r="F27" s="128"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6">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8" t="s">
        <v>370</v>
      </c>
      <c r="AY27" s="66"/>
      <c r="AZ27" s="67">
        <v>1080</v>
      </c>
    </row>
    <row r="28" spans="1:188" s="128" customFormat="1" ht="58.5" customHeight="1" x14ac:dyDescent="0.25">
      <c r="A28" s="54" t="str">
        <f t="shared" si="1"/>
        <v>LT1NT1_D12+1</v>
      </c>
      <c r="B28" s="54" t="str">
        <f t="shared" si="2"/>
        <v>LT1NT1_D12+2</v>
      </c>
      <c r="C28" s="54" t="str">
        <f t="shared" si="3"/>
        <v>LT1NT1_D12+3</v>
      </c>
      <c r="D28" s="54" t="str">
        <f t="shared" si="4"/>
        <v>LT1NT1_D12+4</v>
      </c>
      <c r="F28" s="128"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6">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8" t="s">
        <v>370</v>
      </c>
      <c r="AY28" s="66"/>
      <c r="AZ28" s="67">
        <v>1080</v>
      </c>
    </row>
    <row r="29" spans="1:188" s="128" customFormat="1" ht="31.5" x14ac:dyDescent="0.25">
      <c r="A29" s="54" t="str">
        <f t="shared" si="1"/>
        <v>LT2NT2+1</v>
      </c>
      <c r="B29" s="54" t="str">
        <f t="shared" si="2"/>
        <v>LT2NT2+2</v>
      </c>
      <c r="C29" s="54" t="str">
        <f t="shared" si="3"/>
        <v>LT2NT2+3</v>
      </c>
      <c r="D29" s="54" t="str">
        <f t="shared" si="4"/>
        <v>LT2NT2+4</v>
      </c>
      <c r="F29" s="128"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6">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8" t="s">
        <v>370</v>
      </c>
      <c r="AY29" s="66"/>
      <c r="AZ29" s="67">
        <v>780</v>
      </c>
    </row>
    <row r="30" spans="1:188" s="128" customFormat="1" ht="31.5" x14ac:dyDescent="0.25">
      <c r="A30" s="54" t="str">
        <f t="shared" si="1"/>
        <v>LT3NT1+1</v>
      </c>
      <c r="B30" s="54" t="str">
        <f t="shared" si="2"/>
        <v>LT3NT1+2</v>
      </c>
      <c r="C30" s="54" t="str">
        <f t="shared" si="3"/>
        <v>LT3NT1+3</v>
      </c>
      <c r="D30" s="54" t="str">
        <f t="shared" si="4"/>
        <v>LT3NT1+4</v>
      </c>
      <c r="F30" s="128"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6">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8" t="s">
        <v>370</v>
      </c>
      <c r="AY30" s="66"/>
      <c r="AZ30" s="67">
        <v>960</v>
      </c>
    </row>
    <row r="31" spans="1:188" s="128" customFormat="1" x14ac:dyDescent="0.25">
      <c r="A31" s="54" t="str">
        <f t="shared" si="1"/>
        <v>LT4NT2+1</v>
      </c>
      <c r="B31" s="54" t="str">
        <f t="shared" si="2"/>
        <v>LT4NT2+2</v>
      </c>
      <c r="C31" s="54" t="str">
        <f t="shared" si="3"/>
        <v>LT4NT2+3</v>
      </c>
      <c r="D31" s="54" t="str">
        <f t="shared" si="4"/>
        <v>LT4NT2+4</v>
      </c>
      <c r="F31" s="128"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6"/>
      <c r="AM31" s="63"/>
      <c r="AN31" s="63"/>
      <c r="AO31" s="60">
        <f t="shared" si="0"/>
        <v>0</v>
      </c>
      <c r="AP31" s="60">
        <f t="shared" si="0"/>
        <v>0</v>
      </c>
      <c r="AQ31" s="60">
        <f t="shared" si="0"/>
        <v>0</v>
      </c>
      <c r="AR31" s="60">
        <f t="shared" si="0"/>
        <v>0</v>
      </c>
      <c r="AS31" s="60"/>
      <c r="AT31" s="60"/>
      <c r="AU31" s="60"/>
      <c r="AV31" s="60"/>
      <c r="AW31" s="65"/>
      <c r="AX31" s="128" t="s">
        <v>370</v>
      </c>
      <c r="AY31" s="66"/>
      <c r="AZ31" s="67"/>
    </row>
    <row r="32" spans="1:188" s="128" customFormat="1" ht="20.100000000000001" customHeight="1" x14ac:dyDescent="0.25">
      <c r="A32" s="54" t="str">
        <f t="shared" si="1"/>
        <v>LT4NT2_D1+1</v>
      </c>
      <c r="B32" s="54" t="str">
        <f t="shared" si="2"/>
        <v>LT4NT2_D1+2</v>
      </c>
      <c r="C32" s="54" t="str">
        <f t="shared" si="3"/>
        <v>LT4NT2_D1+3</v>
      </c>
      <c r="D32" s="54" t="str">
        <f t="shared" si="4"/>
        <v>LT4NT2_D1+4</v>
      </c>
      <c r="F32" s="128"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6">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80" t="s">
        <v>370</v>
      </c>
      <c r="AY32" s="181"/>
      <c r="AZ32" s="179">
        <v>1080</v>
      </c>
    </row>
    <row r="33" spans="1:52" s="128" customFormat="1" ht="39" customHeight="1" x14ac:dyDescent="0.25">
      <c r="A33" s="54" t="str">
        <f t="shared" si="1"/>
        <v>LT4NT2_D2+1</v>
      </c>
      <c r="B33" s="54" t="str">
        <f t="shared" si="2"/>
        <v>LT4NT2_D2+2</v>
      </c>
      <c r="C33" s="54" t="str">
        <f t="shared" si="3"/>
        <v>LT4NT2_D2+3</v>
      </c>
      <c r="D33" s="54" t="str">
        <f t="shared" si="4"/>
        <v>LT4NT2_D2+4</v>
      </c>
      <c r="F33" s="128"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6">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2" t="s">
        <v>370</v>
      </c>
      <c r="AY33" s="181"/>
      <c r="AZ33" s="179">
        <v>1080</v>
      </c>
    </row>
    <row r="34" spans="1:52" s="128" customFormat="1" x14ac:dyDescent="0.25">
      <c r="A34" s="54" t="str">
        <f t="shared" si="1"/>
        <v>LT5NT1+1</v>
      </c>
      <c r="B34" s="54" t="str">
        <f t="shared" si="2"/>
        <v>LT5NT1+2</v>
      </c>
      <c r="C34" s="54" t="str">
        <f t="shared" si="3"/>
        <v>LT5NT1+3</v>
      </c>
      <c r="D34" s="54" t="str">
        <f t="shared" si="4"/>
        <v>LT5NT1+4</v>
      </c>
      <c r="F34" s="128"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6"/>
      <c r="AM34" s="63"/>
      <c r="AN34" s="63"/>
      <c r="AO34" s="60">
        <f t="shared" si="0"/>
        <v>0</v>
      </c>
      <c r="AP34" s="60">
        <f t="shared" si="0"/>
        <v>0</v>
      </c>
      <c r="AQ34" s="60">
        <f t="shared" si="0"/>
        <v>0</v>
      </c>
      <c r="AR34" s="60">
        <f t="shared" si="0"/>
        <v>0</v>
      </c>
      <c r="AS34" s="60"/>
      <c r="AT34" s="60"/>
      <c r="AU34" s="60"/>
      <c r="AV34" s="60"/>
      <c r="AW34" s="65"/>
      <c r="AX34" s="128" t="s">
        <v>370</v>
      </c>
      <c r="AY34" s="66"/>
      <c r="AZ34" s="67"/>
    </row>
    <row r="35" spans="1:52" s="128" customFormat="1" ht="31.5" x14ac:dyDescent="0.25">
      <c r="A35" s="54" t="str">
        <f t="shared" si="1"/>
        <v>LT5NT1_D1+1</v>
      </c>
      <c r="B35" s="54" t="str">
        <f t="shared" si="2"/>
        <v>LT5NT1_D1+2</v>
      </c>
      <c r="C35" s="54" t="str">
        <f t="shared" si="3"/>
        <v>LT5NT1_D1+3</v>
      </c>
      <c r="D35" s="54" t="str">
        <f t="shared" si="4"/>
        <v>LT5NT1_D1+4</v>
      </c>
      <c r="F35" s="128"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6">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8" t="s">
        <v>370</v>
      </c>
      <c r="AY35" s="66"/>
      <c r="AZ35" s="67">
        <v>960</v>
      </c>
    </row>
    <row r="36" spans="1:52" s="128" customFormat="1" ht="31.5" x14ac:dyDescent="0.25">
      <c r="A36" s="54" t="str">
        <f t="shared" si="1"/>
        <v>LT5NT1_D2+1</v>
      </c>
      <c r="B36" s="54" t="str">
        <f t="shared" si="2"/>
        <v>LT5NT1_D2+2</v>
      </c>
      <c r="C36" s="54" t="str">
        <f t="shared" si="3"/>
        <v>LT5NT1_D2+3</v>
      </c>
      <c r="D36" s="54" t="str">
        <f t="shared" si="4"/>
        <v>LT5NT1_D2+4</v>
      </c>
      <c r="F36" s="128"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6">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8" t="s">
        <v>370</v>
      </c>
      <c r="AY36" s="66"/>
      <c r="AZ36" s="67">
        <v>960</v>
      </c>
    </row>
    <row r="37" spans="1:52" s="128" customFormat="1" ht="31.5" x14ac:dyDescent="0.25">
      <c r="A37" s="54" t="str">
        <f t="shared" si="1"/>
        <v>LT5NT1_D3+1</v>
      </c>
      <c r="B37" s="54" t="str">
        <f t="shared" si="2"/>
        <v>LT5NT1_D3+2</v>
      </c>
      <c r="C37" s="54" t="str">
        <f t="shared" si="3"/>
        <v>LT5NT1_D3+3</v>
      </c>
      <c r="D37" s="54" t="str">
        <f t="shared" si="4"/>
        <v>LT5NT1_D3+4</v>
      </c>
      <c r="F37" s="128"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6">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8" t="s">
        <v>370</v>
      </c>
      <c r="AY37" s="66"/>
      <c r="AZ37" s="67">
        <v>780</v>
      </c>
    </row>
    <row r="38" spans="1:52" s="128" customFormat="1" ht="31.5" x14ac:dyDescent="0.25">
      <c r="A38" s="54" t="str">
        <f t="shared" si="1"/>
        <v>LT5NT1_D4+1</v>
      </c>
      <c r="B38" s="54" t="str">
        <f t="shared" si="2"/>
        <v>LT5NT1_D4+2</v>
      </c>
      <c r="C38" s="54" t="str">
        <f t="shared" si="3"/>
        <v>LT5NT1_D4+3</v>
      </c>
      <c r="D38" s="54" t="str">
        <f t="shared" si="4"/>
        <v>LT5NT1_D4+4</v>
      </c>
      <c r="F38" s="128"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6">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8" t="s">
        <v>370</v>
      </c>
      <c r="AY38" s="66"/>
      <c r="AZ38" s="67">
        <v>780</v>
      </c>
    </row>
    <row r="39" spans="1:52" s="128" customFormat="1" ht="31.5" x14ac:dyDescent="0.25">
      <c r="A39" s="54" t="str">
        <f t="shared" si="1"/>
        <v>LT5NT1_D5+1</v>
      </c>
      <c r="B39" s="54" t="str">
        <f t="shared" si="2"/>
        <v>LT5NT1_D5+2</v>
      </c>
      <c r="C39" s="54" t="str">
        <f t="shared" si="3"/>
        <v>LT5NT1_D5+3</v>
      </c>
      <c r="D39" s="54" t="str">
        <f t="shared" si="4"/>
        <v>LT5NT1_D5+4</v>
      </c>
      <c r="F39" s="128"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6">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8" t="s">
        <v>370</v>
      </c>
      <c r="AY39" s="66"/>
      <c r="AZ39" s="67">
        <v>780</v>
      </c>
    </row>
    <row r="40" spans="1:52" s="128" customFormat="1" ht="31.5" x14ac:dyDescent="0.25">
      <c r="A40" s="54" t="str">
        <f t="shared" si="1"/>
        <v>LT5NT1_D6+1</v>
      </c>
      <c r="B40" s="54" t="str">
        <f t="shared" si="2"/>
        <v>LT5NT1_D6+2</v>
      </c>
      <c r="C40" s="54" t="str">
        <f t="shared" si="3"/>
        <v>LT5NT1_D6+3</v>
      </c>
      <c r="D40" s="54" t="str">
        <f t="shared" si="4"/>
        <v>LT5NT1_D6+4</v>
      </c>
      <c r="F40" s="128"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6">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8" t="s">
        <v>370</v>
      </c>
      <c r="AY40" s="66"/>
      <c r="AZ40" s="67">
        <v>780</v>
      </c>
    </row>
    <row r="41" spans="1:52" s="128" customFormat="1" ht="31.5" x14ac:dyDescent="0.25">
      <c r="A41" s="54" t="str">
        <f t="shared" si="1"/>
        <v>LT6NT1+1</v>
      </c>
      <c r="B41" s="54" t="str">
        <f t="shared" si="2"/>
        <v>LT6NT1+2</v>
      </c>
      <c r="C41" s="54" t="str">
        <f t="shared" si="3"/>
        <v>LT6NT1+3</v>
      </c>
      <c r="D41" s="54" t="str">
        <f t="shared" si="4"/>
        <v>LT6NT1+4</v>
      </c>
      <c r="F41" s="128"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6">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8" t="s">
        <v>370</v>
      </c>
      <c r="AY41" s="66"/>
      <c r="AZ41" s="67">
        <v>780</v>
      </c>
    </row>
    <row r="42" spans="1:52" s="128" customFormat="1" ht="31.5" x14ac:dyDescent="0.25">
      <c r="A42" s="54" t="str">
        <f t="shared" si="1"/>
        <v>LT7NT+1</v>
      </c>
      <c r="B42" s="54" t="str">
        <f t="shared" si="2"/>
        <v>LT7NT+2</v>
      </c>
      <c r="C42" s="54" t="str">
        <f t="shared" si="3"/>
        <v>LT7NT+3</v>
      </c>
      <c r="D42" s="54" t="str">
        <f t="shared" si="4"/>
        <v>LT7NT+4</v>
      </c>
      <c r="F42" s="128"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6">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8" t="s">
        <v>370</v>
      </c>
      <c r="AY42" s="66"/>
      <c r="AZ42" s="67">
        <v>1080</v>
      </c>
    </row>
    <row r="43" spans="1:52" s="128" customFormat="1" ht="78.75" x14ac:dyDescent="0.25">
      <c r="A43" s="54" t="str">
        <f t="shared" si="1"/>
        <v>LT8NT+1</v>
      </c>
      <c r="B43" s="54" t="str">
        <f t="shared" si="2"/>
        <v>LT8NT+2</v>
      </c>
      <c r="C43" s="54" t="str">
        <f t="shared" si="3"/>
        <v>LT8NT+3</v>
      </c>
      <c r="D43" s="54" t="str">
        <f t="shared" si="4"/>
        <v>LT8NT+4</v>
      </c>
      <c r="F43" s="128"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6">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8" t="s">
        <v>370</v>
      </c>
      <c r="AY43" s="66"/>
      <c r="AZ43" s="67">
        <v>960</v>
      </c>
    </row>
    <row r="44" spans="1:52" s="128" customFormat="1" ht="31.5" customHeight="1" x14ac:dyDescent="0.25">
      <c r="A44" s="54" t="str">
        <f t="shared" si="1"/>
        <v>LT9NT2+1</v>
      </c>
      <c r="B44" s="54" t="str">
        <f t="shared" si="2"/>
        <v>LT9NT2+2</v>
      </c>
      <c r="C44" s="54" t="str">
        <f t="shared" si="3"/>
        <v>LT9NT2+3</v>
      </c>
      <c r="D44" s="54" t="str">
        <f t="shared" si="4"/>
        <v>LT9NT2+4</v>
      </c>
      <c r="F44" s="128"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6">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8" t="s">
        <v>370</v>
      </c>
      <c r="AY44" s="66"/>
      <c r="AZ44" s="67">
        <v>1080</v>
      </c>
    </row>
    <row r="45" spans="1:52" s="128" customFormat="1" ht="36.75" customHeight="1" x14ac:dyDescent="0.25">
      <c r="A45" s="54" t="str">
        <f t="shared" si="1"/>
        <v>LT10NT2+1</v>
      </c>
      <c r="B45" s="54" t="str">
        <f t="shared" si="2"/>
        <v>LT10NT2+2</v>
      </c>
      <c r="C45" s="54" t="str">
        <f t="shared" si="3"/>
        <v>LT10NT2+3</v>
      </c>
      <c r="D45" s="54" t="str">
        <f t="shared" si="4"/>
        <v>LT10NT2+4</v>
      </c>
      <c r="F45" s="128"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6">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4" t="s">
        <v>370</v>
      </c>
      <c r="AY45" s="168"/>
      <c r="AZ45" s="67">
        <v>780</v>
      </c>
    </row>
    <row r="46" spans="1:52" s="128" customFormat="1" x14ac:dyDescent="0.25">
      <c r="A46" s="54" t="str">
        <f t="shared" si="1"/>
        <v>LT11NT2+1</v>
      </c>
      <c r="B46" s="54" t="str">
        <f t="shared" si="2"/>
        <v>LT11NT2+2</v>
      </c>
      <c r="C46" s="54" t="str">
        <f t="shared" si="3"/>
        <v>LT11NT2+3</v>
      </c>
      <c r="D46" s="54" t="str">
        <f t="shared" si="4"/>
        <v>LT11NT2+4</v>
      </c>
      <c r="F46" s="128"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6"/>
      <c r="AM46" s="63"/>
      <c r="AN46" s="63"/>
      <c r="AO46" s="60">
        <f t="shared" si="0"/>
        <v>0</v>
      </c>
      <c r="AP46" s="60">
        <f t="shared" si="0"/>
        <v>0</v>
      </c>
      <c r="AQ46" s="60">
        <f t="shared" si="0"/>
        <v>0</v>
      </c>
      <c r="AR46" s="60">
        <f t="shared" si="0"/>
        <v>0</v>
      </c>
      <c r="AS46" s="60"/>
      <c r="AT46" s="60"/>
      <c r="AU46" s="60"/>
      <c r="AV46" s="60"/>
      <c r="AW46" s="65"/>
      <c r="AX46" s="128" t="s">
        <v>370</v>
      </c>
      <c r="AY46" s="66"/>
      <c r="AZ46" s="67"/>
    </row>
    <row r="47" spans="1:52" s="128" customFormat="1" ht="63" x14ac:dyDescent="0.25">
      <c r="A47" s="54" t="str">
        <f t="shared" si="1"/>
        <v>LT11NT2_D1+1</v>
      </c>
      <c r="B47" s="54" t="str">
        <f t="shared" si="2"/>
        <v>LT11NT2_D1+2</v>
      </c>
      <c r="C47" s="54" t="str">
        <f t="shared" si="3"/>
        <v>LT11NT2_D1+3</v>
      </c>
      <c r="D47" s="54" t="str">
        <f t="shared" si="4"/>
        <v>LT11NT2_D1+4</v>
      </c>
      <c r="F47" s="128"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6">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8" t="s">
        <v>370</v>
      </c>
      <c r="AY47" s="66"/>
      <c r="AZ47" s="67">
        <v>1080</v>
      </c>
    </row>
    <row r="48" spans="1:52" s="128" customFormat="1" ht="110.25" x14ac:dyDescent="0.25">
      <c r="A48" s="54" t="str">
        <f t="shared" si="1"/>
        <v>LT11NT2_D2+1</v>
      </c>
      <c r="B48" s="54" t="str">
        <f t="shared" si="2"/>
        <v>LT11NT2_D2+2</v>
      </c>
      <c r="C48" s="54" t="str">
        <f t="shared" si="3"/>
        <v>LT11NT2_D2+3</v>
      </c>
      <c r="D48" s="54" t="str">
        <f t="shared" si="4"/>
        <v>LT11NT2_D2+4</v>
      </c>
      <c r="F48" s="128"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6">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8" t="s">
        <v>370</v>
      </c>
      <c r="AY48" s="66"/>
      <c r="AZ48" s="67">
        <v>720</v>
      </c>
    </row>
    <row r="49" spans="1:52" s="128" customFormat="1" ht="43.5" customHeight="1" x14ac:dyDescent="0.25">
      <c r="A49" s="54" t="str">
        <f t="shared" si="1"/>
        <v>LT12NT2+1</v>
      </c>
      <c r="B49" s="54" t="str">
        <f t="shared" si="2"/>
        <v>LT12NT2+2</v>
      </c>
      <c r="C49" s="54" t="str">
        <f t="shared" si="3"/>
        <v>LT12NT2+3</v>
      </c>
      <c r="D49" s="54" t="str">
        <f t="shared" si="4"/>
        <v>LT12NT2+4</v>
      </c>
      <c r="F49" s="128"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6"/>
      <c r="AM49" s="63"/>
      <c r="AN49" s="63"/>
      <c r="AO49" s="60">
        <f t="shared" si="0"/>
        <v>0</v>
      </c>
      <c r="AP49" s="60">
        <f t="shared" si="0"/>
        <v>0</v>
      </c>
      <c r="AQ49" s="60">
        <f t="shared" si="0"/>
        <v>0</v>
      </c>
      <c r="AR49" s="60">
        <f t="shared" si="0"/>
        <v>0</v>
      </c>
      <c r="AS49" s="60"/>
      <c r="AT49" s="60"/>
      <c r="AU49" s="60"/>
      <c r="AV49" s="60"/>
      <c r="AW49" s="65"/>
      <c r="AX49" s="128" t="s">
        <v>370</v>
      </c>
      <c r="AY49" s="66"/>
      <c r="AZ49" s="67"/>
    </row>
    <row r="50" spans="1:52" s="128" customFormat="1" ht="43.5" customHeight="1" x14ac:dyDescent="0.25">
      <c r="A50" s="54" t="str">
        <f t="shared" si="1"/>
        <v>LT12NT2_D1+1</v>
      </c>
      <c r="B50" s="54" t="str">
        <f t="shared" si="2"/>
        <v>LT12NT2_D1+2</v>
      </c>
      <c r="C50" s="54" t="str">
        <f t="shared" si="3"/>
        <v>LT12NT2_D1+3</v>
      </c>
      <c r="D50" s="54" t="str">
        <f t="shared" si="4"/>
        <v>LT12NT2_D1+4</v>
      </c>
      <c r="F50" s="128"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6">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8" t="s">
        <v>370</v>
      </c>
      <c r="AY50" s="66"/>
      <c r="AZ50" s="67">
        <v>960</v>
      </c>
    </row>
    <row r="51" spans="1:52" s="128" customFormat="1" ht="47.25" x14ac:dyDescent="0.25">
      <c r="A51" s="54" t="str">
        <f t="shared" si="1"/>
        <v>LT12NT2_D2+1</v>
      </c>
      <c r="B51" s="54" t="str">
        <f t="shared" si="2"/>
        <v>LT12NT2_D2+2</v>
      </c>
      <c r="C51" s="54" t="str">
        <f t="shared" si="3"/>
        <v>LT12NT2_D2+3</v>
      </c>
      <c r="D51" s="54" t="str">
        <f t="shared" si="4"/>
        <v>LT12NT2_D2+4</v>
      </c>
      <c r="F51" s="128"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6">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8" t="s">
        <v>370</v>
      </c>
      <c r="AY51" s="66"/>
      <c r="AZ51" s="67">
        <v>960</v>
      </c>
    </row>
    <row r="52" spans="1:52" s="128" customFormat="1" ht="47.25" x14ac:dyDescent="0.25">
      <c r="A52" s="54" t="str">
        <f t="shared" si="1"/>
        <v>LT12NT2_D3+1</v>
      </c>
      <c r="B52" s="54" t="str">
        <f t="shared" si="2"/>
        <v>LT12NT2_D3+2</v>
      </c>
      <c r="C52" s="54" t="str">
        <f t="shared" si="3"/>
        <v>LT12NT2_D3+3</v>
      </c>
      <c r="D52" s="54" t="str">
        <f t="shared" si="4"/>
        <v>LT12NT2_D3+4</v>
      </c>
      <c r="F52" s="128"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6">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8" t="s">
        <v>370</v>
      </c>
      <c r="AY52" s="66"/>
      <c r="AZ52" s="67">
        <v>960</v>
      </c>
    </row>
    <row r="53" spans="1:52" s="128" customFormat="1" ht="47.25" x14ac:dyDescent="0.25">
      <c r="A53" s="54" t="str">
        <f t="shared" si="1"/>
        <v>LT12NT2_D4+1</v>
      </c>
      <c r="B53" s="54" t="str">
        <f t="shared" si="2"/>
        <v>LT12NT2_D4+2</v>
      </c>
      <c r="C53" s="54" t="str">
        <f t="shared" si="3"/>
        <v>LT12NT2_D4+3</v>
      </c>
      <c r="D53" s="54" t="str">
        <f t="shared" si="4"/>
        <v>LT12NT2_D4+4</v>
      </c>
      <c r="F53" s="128"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6">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8" t="s">
        <v>370</v>
      </c>
      <c r="AY53" s="66"/>
      <c r="AZ53" s="67">
        <v>780</v>
      </c>
    </row>
    <row r="54" spans="1:52" s="128" customFormat="1" x14ac:dyDescent="0.25">
      <c r="A54" s="54" t="str">
        <f t="shared" si="1"/>
        <v>LT13NT2+1</v>
      </c>
      <c r="B54" s="54" t="str">
        <f t="shared" si="2"/>
        <v>LT13NT2+2</v>
      </c>
      <c r="C54" s="54" t="str">
        <f t="shared" si="3"/>
        <v>LT13NT2+3</v>
      </c>
      <c r="D54" s="54" t="str">
        <f t="shared" si="4"/>
        <v>LT13NT2+4</v>
      </c>
      <c r="F54" s="128"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6"/>
      <c r="AM54" s="63"/>
      <c r="AN54" s="63"/>
      <c r="AO54" s="60">
        <f t="shared" si="0"/>
        <v>0</v>
      </c>
      <c r="AP54" s="60">
        <f t="shared" si="0"/>
        <v>0</v>
      </c>
      <c r="AQ54" s="60">
        <f t="shared" si="0"/>
        <v>0</v>
      </c>
      <c r="AR54" s="60">
        <f t="shared" si="0"/>
        <v>0</v>
      </c>
      <c r="AS54" s="60"/>
      <c r="AT54" s="60"/>
      <c r="AU54" s="60"/>
      <c r="AV54" s="60"/>
      <c r="AW54" s="65"/>
      <c r="AX54" s="128" t="s">
        <v>370</v>
      </c>
      <c r="AY54" s="66"/>
      <c r="AZ54" s="67"/>
    </row>
    <row r="55" spans="1:52" s="128" customFormat="1" ht="44.25" customHeight="1" x14ac:dyDescent="0.25">
      <c r="A55" s="54" t="str">
        <f t="shared" si="1"/>
        <v>LT13NT2_D1+1</v>
      </c>
      <c r="B55" s="54" t="str">
        <f t="shared" si="2"/>
        <v>LT13NT2_D1+2</v>
      </c>
      <c r="C55" s="54" t="str">
        <f t="shared" si="3"/>
        <v>LT13NT2_D1+3</v>
      </c>
      <c r="D55" s="54" t="str">
        <f t="shared" si="4"/>
        <v>LT13NT2_D1+4</v>
      </c>
      <c r="F55" s="128"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6">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8" t="s">
        <v>370</v>
      </c>
      <c r="AY55" s="66"/>
      <c r="AZ55" s="67">
        <v>960</v>
      </c>
    </row>
    <row r="56" spans="1:52" s="128" customFormat="1" ht="39" customHeight="1" x14ac:dyDescent="0.25">
      <c r="A56" s="54" t="str">
        <f t="shared" si="1"/>
        <v>LT13NT2_D2+1</v>
      </c>
      <c r="B56" s="54" t="str">
        <f t="shared" si="2"/>
        <v>LT13NT2_D2+2</v>
      </c>
      <c r="C56" s="54" t="str">
        <f t="shared" si="3"/>
        <v>LT13NT2_D2+3</v>
      </c>
      <c r="D56" s="54" t="str">
        <f t="shared" si="4"/>
        <v>LT13NT2_D2+4</v>
      </c>
      <c r="F56" s="128"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6">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8" t="s">
        <v>370</v>
      </c>
      <c r="AY56" s="66"/>
      <c r="AZ56" s="67">
        <v>780</v>
      </c>
    </row>
    <row r="57" spans="1:52" s="128" customFormat="1" ht="31.5" x14ac:dyDescent="0.25">
      <c r="A57" s="54" t="str">
        <f t="shared" si="1"/>
        <v>LT14NT1+1</v>
      </c>
      <c r="B57" s="54" t="str">
        <f t="shared" si="2"/>
        <v>LT14NT1+2</v>
      </c>
      <c r="C57" s="54" t="str">
        <f t="shared" si="3"/>
        <v>LT14NT1+3</v>
      </c>
      <c r="D57" s="54" t="str">
        <f t="shared" si="4"/>
        <v>LT14NT1+4</v>
      </c>
      <c r="F57" s="128"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6">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8" t="s">
        <v>370</v>
      </c>
      <c r="AY57" s="66"/>
      <c r="AZ57" s="67">
        <v>780</v>
      </c>
    </row>
    <row r="58" spans="1:52" s="128" customFormat="1" ht="47.25" x14ac:dyDescent="0.25">
      <c r="A58" s="54" t="str">
        <f t="shared" si="1"/>
        <v>LT15NT+1</v>
      </c>
      <c r="B58" s="54" t="str">
        <f t="shared" si="2"/>
        <v>LT15NT+2</v>
      </c>
      <c r="C58" s="54" t="str">
        <f t="shared" si="3"/>
        <v>LT15NT+3</v>
      </c>
      <c r="D58" s="54" t="str">
        <f t="shared" si="4"/>
        <v>LT15NT+4</v>
      </c>
      <c r="F58" s="128"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6">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8" t="s">
        <v>370</v>
      </c>
      <c r="AY58" s="66"/>
      <c r="AZ58" s="67">
        <v>1080</v>
      </c>
    </row>
    <row r="59" spans="1:52" s="128" customFormat="1" ht="20.100000000000001" customHeight="1" x14ac:dyDescent="0.25">
      <c r="A59" s="54" t="str">
        <f t="shared" si="1"/>
        <v>LT16NT2+1</v>
      </c>
      <c r="B59" s="54" t="str">
        <f t="shared" si="2"/>
        <v>LT16NT2+2</v>
      </c>
      <c r="C59" s="54" t="str">
        <f t="shared" si="3"/>
        <v>LT16NT2+3</v>
      </c>
      <c r="D59" s="54" t="str">
        <f t="shared" si="4"/>
        <v>LT16NT2+4</v>
      </c>
      <c r="F59" s="128"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6">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80" t="s">
        <v>370</v>
      </c>
      <c r="AY59" s="168"/>
      <c r="AZ59" s="67">
        <v>960</v>
      </c>
    </row>
    <row r="60" spans="1:52" s="128" customFormat="1" ht="30.75" customHeight="1" x14ac:dyDescent="0.25">
      <c r="A60" s="54" t="str">
        <f t="shared" si="1"/>
        <v>LT17NT2+1</v>
      </c>
      <c r="B60" s="54" t="str">
        <f t="shared" si="2"/>
        <v>LT17NT2+2</v>
      </c>
      <c r="C60" s="54" t="str">
        <f t="shared" si="3"/>
        <v>LT17NT2+3</v>
      </c>
      <c r="D60" s="54" t="str">
        <f t="shared" si="4"/>
        <v>LT17NT2+4</v>
      </c>
      <c r="F60" s="128"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6">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2" t="s">
        <v>370</v>
      </c>
      <c r="AY60" s="168"/>
      <c r="AZ60" s="67">
        <v>1080</v>
      </c>
    </row>
    <row r="61" spans="1:52" s="128" customFormat="1" ht="47.25" x14ac:dyDescent="0.25">
      <c r="A61" s="54" t="str">
        <f t="shared" si="1"/>
        <v>LT18NT2+1</v>
      </c>
      <c r="B61" s="54" t="str">
        <f t="shared" si="2"/>
        <v>LT18NT2+2</v>
      </c>
      <c r="C61" s="54" t="str">
        <f t="shared" si="3"/>
        <v>LT18NT2+3</v>
      </c>
      <c r="D61" s="54" t="str">
        <f t="shared" si="4"/>
        <v>LT18NT2+4</v>
      </c>
      <c r="F61" s="128"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6">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8" t="s">
        <v>370</v>
      </c>
      <c r="AY61" s="66"/>
      <c r="AZ61" s="67">
        <v>1080</v>
      </c>
    </row>
    <row r="62" spans="1:52" s="128" customFormat="1" ht="31.5" x14ac:dyDescent="0.25">
      <c r="A62" s="54" t="str">
        <f t="shared" si="1"/>
        <v>LT19NT2+1</v>
      </c>
      <c r="B62" s="54" t="str">
        <f t="shared" si="2"/>
        <v>LT19NT2+2</v>
      </c>
      <c r="C62" s="54" t="str">
        <f t="shared" si="3"/>
        <v>LT19NT2+3</v>
      </c>
      <c r="D62" s="54" t="str">
        <f t="shared" si="4"/>
        <v>LT19NT2+4</v>
      </c>
      <c r="F62" s="128"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6">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8" t="s">
        <v>370</v>
      </c>
      <c r="AY62" s="66"/>
      <c r="AZ62" s="67">
        <v>780</v>
      </c>
    </row>
    <row r="63" spans="1:52" s="128" customFormat="1" ht="47.25" x14ac:dyDescent="0.25">
      <c r="A63" s="54" t="str">
        <f t="shared" si="1"/>
        <v>LT20NT2+1</v>
      </c>
      <c r="B63" s="54" t="str">
        <f t="shared" si="2"/>
        <v>LT20NT2+2</v>
      </c>
      <c r="C63" s="54" t="str">
        <f t="shared" si="3"/>
        <v>LT20NT2+3</v>
      </c>
      <c r="D63" s="54" t="str">
        <f t="shared" si="4"/>
        <v>LT20NT2+4</v>
      </c>
      <c r="F63" s="128"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6">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8" t="s">
        <v>370</v>
      </c>
      <c r="AY63" s="66"/>
      <c r="AZ63" s="67">
        <v>960</v>
      </c>
    </row>
    <row r="64" spans="1:52" s="128" customFormat="1" ht="31.5" x14ac:dyDescent="0.25">
      <c r="A64" s="54" t="str">
        <f t="shared" si="1"/>
        <v>LT21NT+1</v>
      </c>
      <c r="B64" s="54" t="str">
        <f t="shared" si="2"/>
        <v>LT21NT+2</v>
      </c>
      <c r="C64" s="54" t="str">
        <f t="shared" si="3"/>
        <v>LT21NT+3</v>
      </c>
      <c r="D64" s="54" t="str">
        <f t="shared" si="4"/>
        <v>LT21NT+4</v>
      </c>
      <c r="F64" s="128"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6">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8" t="s">
        <v>370</v>
      </c>
      <c r="AY64" s="66"/>
      <c r="AZ64" s="67">
        <v>540</v>
      </c>
    </row>
    <row r="65" spans="1:52" s="128" customFormat="1" ht="31.5" x14ac:dyDescent="0.25">
      <c r="A65" s="54" t="str">
        <f t="shared" si="1"/>
        <v>LT22NT2+1</v>
      </c>
      <c r="B65" s="54" t="str">
        <f t="shared" si="2"/>
        <v>LT22NT2+2</v>
      </c>
      <c r="C65" s="54" t="str">
        <f t="shared" si="3"/>
        <v>LT22NT2+3</v>
      </c>
      <c r="D65" s="54" t="str">
        <f t="shared" si="4"/>
        <v>LT22NT2+4</v>
      </c>
      <c r="F65" s="128"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6">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8" t="s">
        <v>370</v>
      </c>
      <c r="AY65" s="66"/>
      <c r="AZ65" s="67">
        <v>1080</v>
      </c>
    </row>
    <row r="66" spans="1:52" s="128" customFormat="1" ht="57" customHeight="1" x14ac:dyDescent="0.25">
      <c r="A66" s="54" t="str">
        <f t="shared" si="1"/>
        <v>LT23NT2+1</v>
      </c>
      <c r="B66" s="54" t="str">
        <f t="shared" si="2"/>
        <v>LT23NT2+2</v>
      </c>
      <c r="C66" s="54" t="str">
        <f t="shared" si="3"/>
        <v>LT23NT2+3</v>
      </c>
      <c r="D66" s="54" t="str">
        <f t="shared" si="4"/>
        <v>LT23NT2+4</v>
      </c>
      <c r="F66" s="128"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6">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80" t="s">
        <v>370</v>
      </c>
      <c r="AY66" s="168"/>
      <c r="AZ66" s="67">
        <v>1080</v>
      </c>
    </row>
    <row r="67" spans="1:52" s="128" customFormat="1" ht="39" customHeight="1" x14ac:dyDescent="0.25">
      <c r="A67" s="54" t="str">
        <f t="shared" si="1"/>
        <v>LT24NT+1</v>
      </c>
      <c r="B67" s="54" t="str">
        <f t="shared" si="2"/>
        <v>LT24NT+2</v>
      </c>
      <c r="C67" s="54" t="str">
        <f t="shared" si="3"/>
        <v>LT24NT+3</v>
      </c>
      <c r="D67" s="54" t="str">
        <f t="shared" si="4"/>
        <v>LT24NT+4</v>
      </c>
      <c r="F67" s="128"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6">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3" t="s">
        <v>370</v>
      </c>
      <c r="AY67" s="168"/>
      <c r="AZ67" s="67">
        <v>780</v>
      </c>
    </row>
    <row r="68" spans="1:52" s="128" customFormat="1" ht="42.75" customHeight="1" x14ac:dyDescent="0.25">
      <c r="A68" s="54" t="str">
        <f t="shared" si="1"/>
        <v>LT25NT+1</v>
      </c>
      <c r="B68" s="54" t="str">
        <f t="shared" si="2"/>
        <v>LT25NT+2</v>
      </c>
      <c r="C68" s="54" t="str">
        <f t="shared" si="3"/>
        <v>LT25NT+3</v>
      </c>
      <c r="D68" s="54" t="str">
        <f t="shared" si="4"/>
        <v>LT25NT+4</v>
      </c>
      <c r="F68" s="128"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6">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2" t="s">
        <v>370</v>
      </c>
      <c r="AY68" s="168"/>
      <c r="AZ68" s="67">
        <v>780</v>
      </c>
    </row>
    <row r="69" spans="1:52" s="128" customFormat="1" ht="20.100000000000001" customHeight="1" x14ac:dyDescent="0.25">
      <c r="A69" s="54" t="str">
        <f t="shared" si="1"/>
        <v>LT26NT2+1</v>
      </c>
      <c r="B69" s="54" t="str">
        <f t="shared" si="2"/>
        <v>LT26NT2+2</v>
      </c>
      <c r="C69" s="54" t="str">
        <f t="shared" si="3"/>
        <v>LT26NT2+3</v>
      </c>
      <c r="D69" s="54" t="str">
        <f t="shared" si="4"/>
        <v>LT26NT2+4</v>
      </c>
      <c r="F69" s="128"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6">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8" t="s">
        <v>370</v>
      </c>
      <c r="AY69" s="66"/>
      <c r="AZ69" s="67">
        <v>1080</v>
      </c>
    </row>
    <row r="70" spans="1:52" s="128" customFormat="1" ht="46.5" customHeight="1" x14ac:dyDescent="0.25">
      <c r="A70" s="54" t="str">
        <f t="shared" si="1"/>
        <v>LT27NT2+1</v>
      </c>
      <c r="B70" s="54" t="str">
        <f t="shared" si="2"/>
        <v>LT27NT2+2</v>
      </c>
      <c r="C70" s="54" t="str">
        <f t="shared" si="3"/>
        <v>LT27NT2+3</v>
      </c>
      <c r="D70" s="54" t="str">
        <f t="shared" si="4"/>
        <v>LT27NT2+4</v>
      </c>
      <c r="F70" s="128"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6">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80" t="s">
        <v>370</v>
      </c>
      <c r="AY70" s="168"/>
      <c r="AZ70" s="67">
        <v>1080</v>
      </c>
    </row>
    <row r="71" spans="1:52" s="128" customFormat="1" ht="50.1" customHeight="1" x14ac:dyDescent="0.25">
      <c r="A71" s="54" t="str">
        <f t="shared" si="1"/>
        <v>LT28NT2+1</v>
      </c>
      <c r="B71" s="54" t="str">
        <f t="shared" si="2"/>
        <v>LT28NT2+2</v>
      </c>
      <c r="C71" s="54" t="str">
        <f t="shared" si="3"/>
        <v>LT28NT2+3</v>
      </c>
      <c r="D71" s="54" t="str">
        <f t="shared" si="4"/>
        <v>LT28NT2+4</v>
      </c>
      <c r="F71" s="128"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6">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2" t="s">
        <v>370</v>
      </c>
      <c r="AY71" s="168"/>
      <c r="AZ71" s="67">
        <v>1080</v>
      </c>
    </row>
    <row r="72" spans="1:52" s="128" customFormat="1" ht="50.1" customHeight="1" x14ac:dyDescent="0.25">
      <c r="A72" s="54" t="str">
        <f t="shared" si="1"/>
        <v>LT29NT2+1</v>
      </c>
      <c r="B72" s="54" t="str">
        <f t="shared" si="2"/>
        <v>LT29NT2+2</v>
      </c>
      <c r="C72" s="54" t="str">
        <f t="shared" si="3"/>
        <v>LT29NT2+3</v>
      </c>
      <c r="D72" s="54" t="str">
        <f t="shared" si="4"/>
        <v>LT29NT2+4</v>
      </c>
      <c r="F72" s="128"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6">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8" t="s">
        <v>370</v>
      </c>
      <c r="AY72" s="66"/>
      <c r="AZ72" s="67">
        <v>1080</v>
      </c>
    </row>
    <row r="73" spans="1:52" s="128" customFormat="1" ht="50.1" customHeight="1" x14ac:dyDescent="0.25">
      <c r="A73" s="54" t="str">
        <f t="shared" si="1"/>
        <v>LT30NT2+1</v>
      </c>
      <c r="B73" s="54" t="str">
        <f t="shared" si="2"/>
        <v>LT30NT2+2</v>
      </c>
      <c r="C73" s="54" t="str">
        <f t="shared" si="3"/>
        <v>LT30NT2+3</v>
      </c>
      <c r="D73" s="54" t="str">
        <f t="shared" si="4"/>
        <v>LT30NT2+4</v>
      </c>
      <c r="F73" s="128"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6">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8" t="s">
        <v>370</v>
      </c>
      <c r="AY73" s="66"/>
      <c r="AZ73" s="67">
        <v>1080</v>
      </c>
    </row>
    <row r="74" spans="1:52" s="128" customFormat="1" ht="39.950000000000003" customHeight="1" x14ac:dyDescent="0.25">
      <c r="A74" s="54" t="str">
        <f t="shared" si="1"/>
        <v>LT31NT2+1</v>
      </c>
      <c r="B74" s="54" t="str">
        <f t="shared" si="2"/>
        <v>LT31NT2+2</v>
      </c>
      <c r="C74" s="54" t="str">
        <f t="shared" si="3"/>
        <v>LT31NT2+3</v>
      </c>
      <c r="D74" s="54" t="str">
        <f t="shared" si="4"/>
        <v>LT31NT2+4</v>
      </c>
      <c r="F74" s="128"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6">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8" t="s">
        <v>370</v>
      </c>
      <c r="AY74" s="66"/>
      <c r="AZ74" s="67">
        <v>1080</v>
      </c>
    </row>
    <row r="75" spans="1:52" s="128" customFormat="1" ht="50.1" customHeight="1" x14ac:dyDescent="0.25">
      <c r="A75" s="54" t="str">
        <f t="shared" si="1"/>
        <v>LT32NT+1</v>
      </c>
      <c r="B75" s="54" t="str">
        <f t="shared" si="2"/>
        <v>LT32NT+2</v>
      </c>
      <c r="C75" s="54" t="str">
        <f t="shared" si="3"/>
        <v>LT32NT+3</v>
      </c>
      <c r="D75" s="54" t="str">
        <f t="shared" si="4"/>
        <v>LT32NT+4</v>
      </c>
      <c r="F75" s="128"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6">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8" t="s">
        <v>370</v>
      </c>
      <c r="AY75" s="66"/>
      <c r="AZ75" s="67">
        <v>960</v>
      </c>
    </row>
    <row r="76" spans="1:52" s="128"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8"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6">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8" t="s">
        <v>370</v>
      </c>
      <c r="AY76" s="66"/>
      <c r="AZ76" s="67">
        <v>1800</v>
      </c>
    </row>
    <row r="77" spans="1:52" s="128" customFormat="1" ht="55.5" customHeight="1" x14ac:dyDescent="0.25">
      <c r="A77" s="54" t="str">
        <f t="shared" si="16"/>
        <v>LT34NT+1</v>
      </c>
      <c r="B77" s="54" t="str">
        <f t="shared" si="17"/>
        <v>LT34NT+2</v>
      </c>
      <c r="C77" s="54" t="str">
        <f t="shared" si="18"/>
        <v>LT34NT+3</v>
      </c>
      <c r="D77" s="54" t="str">
        <f t="shared" si="19"/>
        <v>LT34NT+4</v>
      </c>
      <c r="F77" s="128"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6">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8" t="s">
        <v>370</v>
      </c>
      <c r="AY77" s="66"/>
      <c r="AZ77" s="67">
        <v>960</v>
      </c>
    </row>
    <row r="78" spans="1:52" s="128" customFormat="1" ht="31.5" x14ac:dyDescent="0.25">
      <c r="A78" s="54" t="str">
        <f t="shared" si="16"/>
        <v>LT35NT+1</v>
      </c>
      <c r="B78" s="54" t="str">
        <f t="shared" si="17"/>
        <v>LT35NT+2</v>
      </c>
      <c r="C78" s="54" t="str">
        <f t="shared" si="18"/>
        <v>LT35NT+3</v>
      </c>
      <c r="D78" s="54" t="str">
        <f t="shared" si="19"/>
        <v>LT35NT+4</v>
      </c>
      <c r="F78" s="128"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6">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8" t="s">
        <v>370</v>
      </c>
      <c r="AY78" s="66"/>
      <c r="AZ78" s="67">
        <v>720</v>
      </c>
    </row>
    <row r="79" spans="1:52" s="128" customFormat="1" ht="31.5" x14ac:dyDescent="0.25">
      <c r="A79" s="54" t="str">
        <f t="shared" si="16"/>
        <v>LT36NT+1</v>
      </c>
      <c r="B79" s="54" t="str">
        <f t="shared" si="17"/>
        <v>LT36NT+2</v>
      </c>
      <c r="C79" s="54" t="str">
        <f t="shared" si="18"/>
        <v>LT36NT+3</v>
      </c>
      <c r="D79" s="54" t="str">
        <f t="shared" si="19"/>
        <v>LT36NT+4</v>
      </c>
      <c r="F79" s="128"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6">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8" t="s">
        <v>370</v>
      </c>
      <c r="AY79" s="66"/>
      <c r="AZ79" s="67">
        <v>600</v>
      </c>
    </row>
    <row r="80" spans="1:52" s="128" customFormat="1" ht="55.5" customHeight="1" x14ac:dyDescent="0.25">
      <c r="A80" s="54" t="str">
        <f t="shared" si="16"/>
        <v>LT37NT+1</v>
      </c>
      <c r="B80" s="54" t="str">
        <f t="shared" si="17"/>
        <v>LT37NT+2</v>
      </c>
      <c r="C80" s="54" t="str">
        <f t="shared" si="18"/>
        <v>LT37NT+3</v>
      </c>
      <c r="D80" s="54" t="str">
        <f t="shared" si="19"/>
        <v>LT37NT+4</v>
      </c>
      <c r="F80" s="128"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6">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8" t="s">
        <v>370</v>
      </c>
      <c r="AY80" s="66"/>
      <c r="AZ80" s="67">
        <v>1260</v>
      </c>
    </row>
    <row r="81" spans="1:52" s="128" customFormat="1" ht="55.5" customHeight="1" x14ac:dyDescent="0.25">
      <c r="A81" s="54" t="str">
        <f t="shared" si="16"/>
        <v>LT38NT1+1</v>
      </c>
      <c r="B81" s="54" t="str">
        <f t="shared" si="17"/>
        <v>LT38NT1+2</v>
      </c>
      <c r="C81" s="54" t="str">
        <f t="shared" si="18"/>
        <v>LT38NT1+3</v>
      </c>
      <c r="D81" s="54" t="str">
        <f t="shared" si="19"/>
        <v>LT38NT1+4</v>
      </c>
      <c r="F81" s="128"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6">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8" t="s">
        <v>370</v>
      </c>
      <c r="AY81" s="66"/>
      <c r="AZ81" s="67">
        <v>780</v>
      </c>
    </row>
    <row r="82" spans="1:52" s="128" customFormat="1" ht="55.5" customHeight="1" x14ac:dyDescent="0.25">
      <c r="A82" s="54" t="str">
        <f t="shared" si="16"/>
        <v>LT39NT+1</v>
      </c>
      <c r="B82" s="54" t="str">
        <f t="shared" si="17"/>
        <v>LT39NT+2</v>
      </c>
      <c r="C82" s="54" t="str">
        <f t="shared" si="18"/>
        <v>LT39NT+3</v>
      </c>
      <c r="D82" s="54" t="str">
        <f t="shared" si="19"/>
        <v>LT39NT+4</v>
      </c>
      <c r="F82" s="128"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6">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8" t="s">
        <v>370</v>
      </c>
      <c r="AY82" s="66"/>
      <c r="AZ82" s="67">
        <v>780</v>
      </c>
    </row>
    <row r="83" spans="1:52" s="128" customFormat="1" ht="55.5" customHeight="1" x14ac:dyDescent="0.25">
      <c r="A83" s="54" t="str">
        <f t="shared" si="16"/>
        <v>LT40NT+1</v>
      </c>
      <c r="B83" s="54" t="str">
        <f t="shared" si="17"/>
        <v>LT40NT+2</v>
      </c>
      <c r="C83" s="54" t="str">
        <f t="shared" si="18"/>
        <v>LT40NT+3</v>
      </c>
      <c r="D83" s="54" t="str">
        <f t="shared" si="19"/>
        <v>LT40NT+4</v>
      </c>
      <c r="F83" s="128"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6">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8" t="s">
        <v>370</v>
      </c>
      <c r="AY83" s="66"/>
      <c r="AZ83" s="67">
        <v>780</v>
      </c>
    </row>
    <row r="84" spans="1:52" s="128" customFormat="1" ht="55.5" customHeight="1" x14ac:dyDescent="0.25">
      <c r="A84" s="54" t="str">
        <f t="shared" si="16"/>
        <v>LT41NT+1</v>
      </c>
      <c r="B84" s="54" t="str">
        <f t="shared" si="17"/>
        <v>LT41NT+2</v>
      </c>
      <c r="C84" s="54" t="str">
        <f t="shared" si="18"/>
        <v>LT41NT+3</v>
      </c>
      <c r="D84" s="54" t="str">
        <f t="shared" si="19"/>
        <v>LT41NT+4</v>
      </c>
      <c r="F84" s="128"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6">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8" t="s">
        <v>370</v>
      </c>
      <c r="AY84" s="66"/>
      <c r="AZ84" s="67">
        <v>960</v>
      </c>
    </row>
    <row r="85" spans="1:52" s="128" customFormat="1" ht="55.5" customHeight="1" x14ac:dyDescent="0.25">
      <c r="A85" s="54" t="str">
        <f t="shared" si="16"/>
        <v>LT42NT+1</v>
      </c>
      <c r="B85" s="54" t="str">
        <f t="shared" si="17"/>
        <v>LT42NT+2</v>
      </c>
      <c r="C85" s="54" t="str">
        <f t="shared" si="18"/>
        <v>LT42NT+3</v>
      </c>
      <c r="D85" s="54" t="str">
        <f t="shared" si="19"/>
        <v>LT42NT+4</v>
      </c>
      <c r="F85" s="128"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6">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8" t="s">
        <v>370</v>
      </c>
      <c r="AY85" s="66"/>
      <c r="AZ85" s="67">
        <v>780</v>
      </c>
    </row>
    <row r="86" spans="1:52" s="128" customFormat="1" ht="31.5" x14ac:dyDescent="0.25">
      <c r="A86" s="54" t="str">
        <f t="shared" si="16"/>
        <v>LT43NT+1</v>
      </c>
      <c r="B86" s="54" t="str">
        <f t="shared" si="17"/>
        <v>LT43NT+2</v>
      </c>
      <c r="C86" s="54" t="str">
        <f t="shared" si="18"/>
        <v>LT43NT+3</v>
      </c>
      <c r="D86" s="54" t="str">
        <f t="shared" si="19"/>
        <v>LT43NT+4</v>
      </c>
      <c r="F86" s="128"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6">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8" t="s">
        <v>370</v>
      </c>
      <c r="AY86" s="66"/>
      <c r="AZ86" s="67">
        <v>1200</v>
      </c>
    </row>
    <row r="87" spans="1:52" s="128" customFormat="1" ht="37.5" customHeight="1" x14ac:dyDescent="0.25">
      <c r="A87" s="54" t="str">
        <f t="shared" si="16"/>
        <v>LT44NT+1</v>
      </c>
      <c r="B87" s="54" t="str">
        <f t="shared" si="17"/>
        <v>LT44NT+2</v>
      </c>
      <c r="C87" s="54" t="str">
        <f t="shared" si="18"/>
        <v>LT44NT+3</v>
      </c>
      <c r="D87" s="54" t="str">
        <f t="shared" si="19"/>
        <v>LT44NT+4</v>
      </c>
      <c r="F87" s="128"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6">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4" t="s">
        <v>370</v>
      </c>
      <c r="AY87" s="168"/>
      <c r="AZ87" s="67">
        <v>1200</v>
      </c>
    </row>
    <row r="88" spans="1:52" s="128" customFormat="1" ht="47.25" x14ac:dyDescent="0.25">
      <c r="A88" s="54" t="str">
        <f t="shared" si="16"/>
        <v>LT45NT+1</v>
      </c>
      <c r="B88" s="54" t="str">
        <f t="shared" si="17"/>
        <v>LT45NT+2</v>
      </c>
      <c r="C88" s="54" t="str">
        <f t="shared" si="18"/>
        <v>LT45NT+3</v>
      </c>
      <c r="D88" s="54" t="str">
        <f t="shared" si="19"/>
        <v>LT45NT+4</v>
      </c>
      <c r="F88" s="128"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6">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8" t="s">
        <v>370</v>
      </c>
      <c r="AY88" s="66"/>
      <c r="AZ88" s="67">
        <v>780</v>
      </c>
    </row>
    <row r="89" spans="1:52" s="128" customFormat="1" ht="31.5" x14ac:dyDescent="0.25">
      <c r="A89" s="54" t="str">
        <f t="shared" si="16"/>
        <v>LT46NT+1</v>
      </c>
      <c r="B89" s="54" t="str">
        <f t="shared" si="17"/>
        <v>LT46NT+2</v>
      </c>
      <c r="C89" s="54" t="str">
        <f t="shared" si="18"/>
        <v>LT46NT+3</v>
      </c>
      <c r="D89" s="54" t="str">
        <f t="shared" si="19"/>
        <v>LT46NT+4</v>
      </c>
      <c r="F89" s="128"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6">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8" t="s">
        <v>609</v>
      </c>
      <c r="AY89" s="66"/>
      <c r="AZ89" s="67"/>
    </row>
    <row r="90" spans="1:52" s="185" customFormat="1" ht="42.75" customHeight="1" x14ac:dyDescent="0.25">
      <c r="A90" s="184" t="str">
        <f t="shared" si="16"/>
        <v>NT+1</v>
      </c>
      <c r="B90" s="184" t="str">
        <f t="shared" si="17"/>
        <v>NT+2</v>
      </c>
      <c r="C90" s="184" t="str">
        <f t="shared" si="18"/>
        <v>NT+3</v>
      </c>
      <c r="D90" s="184" t="str">
        <f t="shared" si="19"/>
        <v>NT+4</v>
      </c>
      <c r="F90" s="185" t="s">
        <v>609</v>
      </c>
      <c r="G90" s="171" t="s">
        <v>610</v>
      </c>
      <c r="H90" s="171" t="s">
        <v>609</v>
      </c>
      <c r="I90" s="172" t="s">
        <v>611</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0">
        <f t="shared" si="15"/>
        <v>0</v>
      </c>
      <c r="AP90" s="60">
        <f t="shared" si="15"/>
        <v>0</v>
      </c>
      <c r="AQ90" s="60">
        <f t="shared" si="15"/>
        <v>0</v>
      </c>
      <c r="AR90" s="60">
        <f t="shared" si="14"/>
        <v>0</v>
      </c>
      <c r="AS90" s="60"/>
      <c r="AT90" s="60"/>
      <c r="AU90" s="60"/>
      <c r="AV90" s="60"/>
      <c r="AW90" s="193"/>
      <c r="AX90" s="185" t="s">
        <v>609</v>
      </c>
      <c r="AY90" s="194"/>
      <c r="AZ90" s="195">
        <v>840</v>
      </c>
    </row>
    <row r="91" spans="1:52" s="128" customFormat="1" ht="47.25" x14ac:dyDescent="0.25">
      <c r="A91" s="54" t="str">
        <f t="shared" si="16"/>
        <v>NT1NT1+1</v>
      </c>
      <c r="B91" s="54" t="str">
        <f t="shared" si="17"/>
        <v>NT1NT1+2</v>
      </c>
      <c r="C91" s="54" t="str">
        <f t="shared" si="18"/>
        <v>NT1NT1+3</v>
      </c>
      <c r="D91" s="54" t="str">
        <f t="shared" si="19"/>
        <v>NT1NT1+4</v>
      </c>
      <c r="F91" s="128"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6">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8" t="s">
        <v>609</v>
      </c>
      <c r="AY91" s="66"/>
      <c r="AZ91" s="67"/>
    </row>
    <row r="92" spans="1:52" s="128" customFormat="1" ht="55.5" customHeight="1" x14ac:dyDescent="0.25">
      <c r="A92" s="54" t="str">
        <f t="shared" si="16"/>
        <v>NT2NT1+1</v>
      </c>
      <c r="B92" s="54" t="str">
        <f t="shared" si="17"/>
        <v>NT2NT1+2</v>
      </c>
      <c r="C92" s="54" t="str">
        <f t="shared" si="18"/>
        <v>NT2NT1+3</v>
      </c>
      <c r="D92" s="54" t="str">
        <f t="shared" si="19"/>
        <v>NT2NT1+4</v>
      </c>
      <c r="F92" s="128"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6"/>
      <c r="AM92" s="63"/>
      <c r="AN92" s="63"/>
      <c r="AO92" s="60">
        <f t="shared" si="15"/>
        <v>0</v>
      </c>
      <c r="AP92" s="60">
        <f t="shared" si="15"/>
        <v>0</v>
      </c>
      <c r="AQ92" s="60">
        <f t="shared" si="15"/>
        <v>0</v>
      </c>
      <c r="AR92" s="60">
        <f t="shared" si="14"/>
        <v>0</v>
      </c>
      <c r="AS92" s="60"/>
      <c r="AT92" s="60"/>
      <c r="AU92" s="60"/>
      <c r="AV92" s="60"/>
      <c r="AW92" s="65" t="e">
        <f>VLOOKUP($H92,#REF!,3,0)</f>
        <v>#REF!</v>
      </c>
      <c r="AX92" s="180" t="s">
        <v>609</v>
      </c>
      <c r="AY92" s="168"/>
      <c r="AZ92" s="67">
        <v>960</v>
      </c>
    </row>
    <row r="93" spans="1:52" s="128" customFormat="1" ht="27.75" customHeight="1" x14ac:dyDescent="0.25">
      <c r="A93" s="54" t="str">
        <f t="shared" si="16"/>
        <v>NT2NT1_D1+1</v>
      </c>
      <c r="B93" s="54" t="str">
        <f t="shared" si="17"/>
        <v>NT2NT1_D1+2</v>
      </c>
      <c r="C93" s="54" t="str">
        <f t="shared" si="18"/>
        <v>NT2NT1_D1+3</v>
      </c>
      <c r="D93" s="54" t="str">
        <f t="shared" si="19"/>
        <v>NT2NT1_D1+4</v>
      </c>
      <c r="F93" s="128"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6">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3" t="s">
        <v>609</v>
      </c>
      <c r="AY93" s="168"/>
      <c r="AZ93" s="67">
        <v>840</v>
      </c>
    </row>
    <row r="94" spans="1:52" s="128" customFormat="1" ht="21.75" customHeight="1" x14ac:dyDescent="0.25">
      <c r="A94" s="54" t="str">
        <f t="shared" si="16"/>
        <v>NT2NT1_D2+1</v>
      </c>
      <c r="B94" s="54" t="str">
        <f t="shared" si="17"/>
        <v>NT2NT1_D2+2</v>
      </c>
      <c r="C94" s="54" t="str">
        <f t="shared" si="18"/>
        <v>NT2NT1_D2+3</v>
      </c>
      <c r="D94" s="54" t="str">
        <f t="shared" si="19"/>
        <v>NT2NT1_D2+4</v>
      </c>
      <c r="F94" s="128"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6">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2" t="s">
        <v>609</v>
      </c>
      <c r="AY94" s="168"/>
      <c r="AZ94" s="67">
        <v>840</v>
      </c>
    </row>
    <row r="95" spans="1:52" s="128" customFormat="1" ht="48" customHeight="1" x14ac:dyDescent="0.25">
      <c r="A95" s="54" t="str">
        <f t="shared" si="16"/>
        <v>NT3NT1+1</v>
      </c>
      <c r="B95" s="54" t="str">
        <f t="shared" si="17"/>
        <v>NT3NT1+2</v>
      </c>
      <c r="C95" s="54" t="str">
        <f t="shared" si="18"/>
        <v>NT3NT1+3</v>
      </c>
      <c r="D95" s="54" t="str">
        <f t="shared" si="19"/>
        <v>NT3NT1+4</v>
      </c>
      <c r="F95" s="128"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6">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8" t="s">
        <v>609</v>
      </c>
      <c r="AY95" s="66"/>
      <c r="AZ95" s="67"/>
    </row>
    <row r="96" spans="1:52" s="128" customFormat="1" ht="31.5" x14ac:dyDescent="0.25">
      <c r="A96" s="54" t="str">
        <f t="shared" si="16"/>
        <v>NT4NT1+1</v>
      </c>
      <c r="B96" s="54" t="str">
        <f t="shared" si="17"/>
        <v>NT4NT1+2</v>
      </c>
      <c r="C96" s="54" t="str">
        <f t="shared" si="18"/>
        <v>NT4NT1+3</v>
      </c>
      <c r="D96" s="54" t="str">
        <f t="shared" si="19"/>
        <v>NT4NT1+4</v>
      </c>
      <c r="F96" s="128"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6"/>
      <c r="AM96" s="63"/>
      <c r="AN96" s="63"/>
      <c r="AO96" s="60">
        <f t="shared" si="15"/>
        <v>0</v>
      </c>
      <c r="AP96" s="60">
        <f t="shared" si="15"/>
        <v>0</v>
      </c>
      <c r="AQ96" s="60">
        <f t="shared" si="15"/>
        <v>0</v>
      </c>
      <c r="AR96" s="60">
        <f t="shared" si="14"/>
        <v>0</v>
      </c>
      <c r="AS96" s="60"/>
      <c r="AT96" s="60"/>
      <c r="AU96" s="60"/>
      <c r="AV96" s="60"/>
      <c r="AW96" s="65"/>
      <c r="AX96" s="128" t="s">
        <v>609</v>
      </c>
      <c r="AY96" s="66"/>
      <c r="AZ96" s="67">
        <v>840</v>
      </c>
    </row>
    <row r="97" spans="1:52" s="128" customFormat="1" ht="55.5" customHeight="1" x14ac:dyDescent="0.25">
      <c r="A97" s="54" t="str">
        <f t="shared" si="16"/>
        <v>NT4NT1_D1+1</v>
      </c>
      <c r="B97" s="54" t="str">
        <f t="shared" si="17"/>
        <v>NT4NT1_D1+2</v>
      </c>
      <c r="C97" s="54" t="str">
        <f t="shared" si="18"/>
        <v>NT4NT1_D1+3</v>
      </c>
      <c r="D97" s="54" t="str">
        <f t="shared" si="19"/>
        <v>NT4NT1_D1+4</v>
      </c>
      <c r="F97" s="128"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6">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8" t="s">
        <v>609</v>
      </c>
      <c r="AY97" s="66"/>
      <c r="AZ97" s="67">
        <v>840</v>
      </c>
    </row>
    <row r="98" spans="1:52" s="128" customFormat="1" ht="55.5" customHeight="1" x14ac:dyDescent="0.25">
      <c r="A98" s="54" t="str">
        <f t="shared" si="16"/>
        <v>NT4NT1_D2+1</v>
      </c>
      <c r="B98" s="54" t="str">
        <f t="shared" si="17"/>
        <v>NT4NT1_D2+2</v>
      </c>
      <c r="C98" s="54" t="str">
        <f t="shared" si="18"/>
        <v>NT4NT1_D2+3</v>
      </c>
      <c r="D98" s="54" t="str">
        <f t="shared" si="19"/>
        <v>NT4NT1_D2+4</v>
      </c>
      <c r="F98" s="128"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6">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4" t="s">
        <v>609</v>
      </c>
      <c r="AY98" s="168"/>
      <c r="AZ98" s="67">
        <v>840</v>
      </c>
    </row>
    <row r="99" spans="1:52" s="128" customFormat="1" ht="55.5" customHeight="1" x14ac:dyDescent="0.25">
      <c r="A99" s="54" t="str">
        <f t="shared" si="16"/>
        <v>NT4NT1_D3+1</v>
      </c>
      <c r="B99" s="54" t="str">
        <f t="shared" si="17"/>
        <v>NT4NT1_D3+2</v>
      </c>
      <c r="C99" s="54" t="str">
        <f t="shared" si="18"/>
        <v>NT4NT1_D3+3</v>
      </c>
      <c r="D99" s="54" t="str">
        <f t="shared" si="19"/>
        <v>NT4NT1_D3+4</v>
      </c>
      <c r="F99" s="128"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6">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8" t="s">
        <v>609</v>
      </c>
      <c r="AY99" s="66"/>
      <c r="AZ99" s="67">
        <v>840</v>
      </c>
    </row>
    <row r="100" spans="1:52" s="128" customFormat="1" ht="55.5" customHeight="1" x14ac:dyDescent="0.25">
      <c r="A100" s="54" t="str">
        <f t="shared" si="16"/>
        <v>NT4NT1_D4+1</v>
      </c>
      <c r="B100" s="54" t="str">
        <f t="shared" si="17"/>
        <v>NT4NT1_D4+2</v>
      </c>
      <c r="C100" s="54" t="str">
        <f t="shared" si="18"/>
        <v>NT4NT1_D4+3</v>
      </c>
      <c r="D100" s="54" t="str">
        <f t="shared" si="19"/>
        <v>NT4NT1_D4+4</v>
      </c>
      <c r="F100" s="128"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6">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8" t="s">
        <v>609</v>
      </c>
      <c r="AY100" s="66"/>
      <c r="AZ100" s="67">
        <v>960</v>
      </c>
    </row>
    <row r="101" spans="1:52" s="128" customFormat="1" ht="31.5" x14ac:dyDescent="0.25">
      <c r="A101" s="54" t="str">
        <f t="shared" si="16"/>
        <v>NT4NT1_D5+1</v>
      </c>
      <c r="B101" s="54" t="str">
        <f t="shared" si="17"/>
        <v>NT4NT1_D5+2</v>
      </c>
      <c r="C101" s="54" t="str">
        <f t="shared" si="18"/>
        <v>NT4NT1_D5+3</v>
      </c>
      <c r="D101" s="54" t="str">
        <f t="shared" si="19"/>
        <v>NT4NT1_D5+4</v>
      </c>
      <c r="F101" s="128"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6">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8" t="s">
        <v>609</v>
      </c>
      <c r="AY101" s="66"/>
      <c r="AZ101" s="67"/>
    </row>
    <row r="102" spans="1:52" s="128" customFormat="1" x14ac:dyDescent="0.25">
      <c r="A102" s="54" t="str">
        <f t="shared" si="16"/>
        <v>NT5NT1+1</v>
      </c>
      <c r="B102" s="54" t="str">
        <f t="shared" si="17"/>
        <v>NT5NT1+2</v>
      </c>
      <c r="C102" s="54" t="str">
        <f t="shared" si="18"/>
        <v>NT5NT1+3</v>
      </c>
      <c r="D102" s="54" t="str">
        <f t="shared" si="19"/>
        <v>NT5NT1+4</v>
      </c>
      <c r="F102" s="128"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6"/>
      <c r="AM102" s="63"/>
      <c r="AN102" s="63"/>
      <c r="AO102" s="60">
        <f t="shared" si="15"/>
        <v>0</v>
      </c>
      <c r="AP102" s="60">
        <f t="shared" si="15"/>
        <v>0</v>
      </c>
      <c r="AQ102" s="60">
        <f t="shared" si="15"/>
        <v>0</v>
      </c>
      <c r="AR102" s="60">
        <f t="shared" si="14"/>
        <v>0</v>
      </c>
      <c r="AS102" s="60"/>
      <c r="AT102" s="60"/>
      <c r="AU102" s="60"/>
      <c r="AV102" s="60"/>
      <c r="AW102" s="65"/>
      <c r="AX102" s="128" t="s">
        <v>609</v>
      </c>
      <c r="AY102" s="66"/>
      <c r="AZ102" s="67">
        <v>1200</v>
      </c>
    </row>
    <row r="103" spans="1:52" s="128" customFormat="1" ht="31.5" x14ac:dyDescent="0.25">
      <c r="A103" s="54" t="str">
        <f t="shared" si="16"/>
        <v>NT5NT1_D1+1</v>
      </c>
      <c r="B103" s="54" t="str">
        <f t="shared" si="17"/>
        <v>NT5NT1_D1+2</v>
      </c>
      <c r="C103" s="54" t="str">
        <f t="shared" si="18"/>
        <v>NT5NT1_D1+3</v>
      </c>
      <c r="D103" s="54" t="str">
        <f t="shared" si="19"/>
        <v>NT5NT1_D1+4</v>
      </c>
      <c r="F103" s="128"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6">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8" t="s">
        <v>609</v>
      </c>
      <c r="AY103" s="66"/>
      <c r="AZ103" s="67">
        <v>1200</v>
      </c>
    </row>
    <row r="104" spans="1:52" s="128" customFormat="1" ht="47.25" x14ac:dyDescent="0.25">
      <c r="A104" s="54" t="str">
        <f t="shared" si="16"/>
        <v>NT5NT1_D2+1</v>
      </c>
      <c r="B104" s="54" t="str">
        <f t="shared" si="17"/>
        <v>NT5NT1_D2+2</v>
      </c>
      <c r="C104" s="54" t="str">
        <f t="shared" si="18"/>
        <v>NT5NT1_D2+3</v>
      </c>
      <c r="D104" s="54" t="str">
        <f t="shared" si="19"/>
        <v>NT5NT1_D2+4</v>
      </c>
      <c r="F104" s="128"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6">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8" t="s">
        <v>609</v>
      </c>
      <c r="AY104" s="66"/>
      <c r="AZ104" s="67">
        <v>1200</v>
      </c>
    </row>
    <row r="105" spans="1:52" s="128" customFormat="1" ht="31.5" x14ac:dyDescent="0.25">
      <c r="A105" s="54" t="str">
        <f t="shared" si="16"/>
        <v>NT5NT1_D3+1</v>
      </c>
      <c r="B105" s="54" t="str">
        <f t="shared" si="17"/>
        <v>NT5NT1_D3+2</v>
      </c>
      <c r="C105" s="54" t="str">
        <f t="shared" si="18"/>
        <v>NT5NT1_D3+3</v>
      </c>
      <c r="D105" s="54" t="str">
        <f t="shared" si="19"/>
        <v>NT5NT1_D3+4</v>
      </c>
      <c r="F105" s="128"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6">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8" t="s">
        <v>609</v>
      </c>
      <c r="AY105" s="66"/>
      <c r="AZ105" s="67">
        <v>1200</v>
      </c>
    </row>
    <row r="106" spans="1:52" s="128" customFormat="1" ht="20.100000000000001" customHeight="1" x14ac:dyDescent="0.25">
      <c r="A106" s="54" t="str">
        <f t="shared" si="16"/>
        <v>NT5NT1_D4+1</v>
      </c>
      <c r="B106" s="54" t="str">
        <f t="shared" si="17"/>
        <v>NT5NT1_D4+2</v>
      </c>
      <c r="C106" s="54" t="str">
        <f t="shared" si="18"/>
        <v>NT5NT1_D4+3</v>
      </c>
      <c r="D106" s="54" t="str">
        <f t="shared" si="19"/>
        <v>NT5NT1_D4+4</v>
      </c>
      <c r="F106" s="128"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6">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4" t="s">
        <v>609</v>
      </c>
      <c r="AY106" s="168"/>
      <c r="AZ106" s="67">
        <v>1200</v>
      </c>
    </row>
    <row r="107" spans="1:52" s="128" customFormat="1" ht="55.5" customHeight="1" x14ac:dyDescent="0.25">
      <c r="A107" s="54" t="str">
        <f t="shared" si="16"/>
        <v>NT5NT1_D5+1</v>
      </c>
      <c r="B107" s="54" t="str">
        <f t="shared" si="17"/>
        <v>NT5NT1_D5+2</v>
      </c>
      <c r="C107" s="54" t="str">
        <f t="shared" si="18"/>
        <v>NT5NT1_D5+3</v>
      </c>
      <c r="D107" s="54" t="str">
        <f t="shared" si="19"/>
        <v>NT5NT1_D5+4</v>
      </c>
      <c r="F107" s="128"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6">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8" t="s">
        <v>609</v>
      </c>
      <c r="AY107" s="66"/>
      <c r="AZ107" s="67">
        <v>960</v>
      </c>
    </row>
    <row r="108" spans="1:52" s="128" customFormat="1" ht="31.5" x14ac:dyDescent="0.25">
      <c r="A108" s="54" t="str">
        <f t="shared" si="16"/>
        <v>NT5NT1_D6+1</v>
      </c>
      <c r="B108" s="54" t="str">
        <f t="shared" si="17"/>
        <v>NT5NT1_D6+2</v>
      </c>
      <c r="C108" s="54" t="str">
        <f t="shared" si="18"/>
        <v>NT5NT1_D6+3</v>
      </c>
      <c r="D108" s="54" t="str">
        <f t="shared" si="19"/>
        <v>NT5NT1_D6+4</v>
      </c>
      <c r="F108" s="128"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6">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4" t="s">
        <v>609</v>
      </c>
      <c r="AY108" s="168"/>
      <c r="AZ108" s="67">
        <v>1020</v>
      </c>
    </row>
    <row r="109" spans="1:52" s="128" customFormat="1" ht="31.5" x14ac:dyDescent="0.25">
      <c r="A109" s="54" t="str">
        <f t="shared" si="16"/>
        <v>NT5NT1_D7+1</v>
      </c>
      <c r="B109" s="54" t="str">
        <f t="shared" si="17"/>
        <v>NT5NT1_D7+2</v>
      </c>
      <c r="C109" s="54" t="str">
        <f t="shared" si="18"/>
        <v>NT5NT1_D7+3</v>
      </c>
      <c r="D109" s="54" t="str">
        <f t="shared" si="19"/>
        <v>NT5NT1_D7+4</v>
      </c>
      <c r="F109" s="128"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6">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8" t="s">
        <v>609</v>
      </c>
      <c r="AY109" s="66"/>
      <c r="AZ109" s="67">
        <v>1260</v>
      </c>
    </row>
    <row r="110" spans="1:52" s="128" customFormat="1" ht="31.5" x14ac:dyDescent="0.25">
      <c r="A110" s="54" t="str">
        <f t="shared" si="16"/>
        <v>NT5NT1_D8+1</v>
      </c>
      <c r="B110" s="54" t="str">
        <f t="shared" si="17"/>
        <v>NT5NT1_D8+2</v>
      </c>
      <c r="C110" s="54" t="str">
        <f t="shared" si="18"/>
        <v>NT5NT1_D8+3</v>
      </c>
      <c r="D110" s="54" t="str">
        <f t="shared" si="19"/>
        <v>NT5NT1_D8+4</v>
      </c>
      <c r="F110" s="128"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6">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8" t="s">
        <v>609</v>
      </c>
      <c r="AY110" s="66"/>
      <c r="AZ110" s="67">
        <v>1200</v>
      </c>
    </row>
    <row r="111" spans="1:52" s="128" customFormat="1" ht="55.5" customHeight="1" x14ac:dyDescent="0.25">
      <c r="A111" s="54" t="str">
        <f t="shared" si="16"/>
        <v>NT5NT1_D9+1</v>
      </c>
      <c r="B111" s="54" t="str">
        <f t="shared" si="17"/>
        <v>NT5NT1_D9+2</v>
      </c>
      <c r="C111" s="54" t="str">
        <f t="shared" si="18"/>
        <v>NT5NT1_D9+3</v>
      </c>
      <c r="D111" s="54" t="str">
        <f t="shared" si="19"/>
        <v>NT5NT1_D9+4</v>
      </c>
      <c r="F111" s="128"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6">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8" t="s">
        <v>609</v>
      </c>
      <c r="AY111" s="66"/>
      <c r="AZ111" s="67">
        <v>1200</v>
      </c>
    </row>
    <row r="112" spans="1:52" s="128" customFormat="1" ht="53.25" customHeight="1" x14ac:dyDescent="0.25">
      <c r="A112" s="54" t="str">
        <f t="shared" si="16"/>
        <v>NT5NT1_D10+1</v>
      </c>
      <c r="B112" s="54" t="str">
        <f t="shared" si="17"/>
        <v>NT5NT1_D10+2</v>
      </c>
      <c r="C112" s="54" t="str">
        <f t="shared" si="18"/>
        <v>NT5NT1_D10+3</v>
      </c>
      <c r="D112" s="54" t="str">
        <f t="shared" si="19"/>
        <v>NT5NT1_D10+4</v>
      </c>
      <c r="F112" s="128"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6">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8" t="s">
        <v>609</v>
      </c>
      <c r="AY112" s="66"/>
      <c r="AZ112" s="67">
        <v>1200</v>
      </c>
    </row>
    <row r="113" spans="1:52" s="128" customFormat="1" ht="39.950000000000003" customHeight="1" x14ac:dyDescent="0.25">
      <c r="A113" s="54" t="str">
        <f t="shared" si="16"/>
        <v>NT5NT1_D11+1</v>
      </c>
      <c r="B113" s="54" t="str">
        <f t="shared" si="17"/>
        <v>NT5NT1_D11+2</v>
      </c>
      <c r="C113" s="54" t="str">
        <f t="shared" si="18"/>
        <v>NT5NT1_D11+3</v>
      </c>
      <c r="D113" s="54" t="str">
        <f t="shared" si="19"/>
        <v>NT5NT1_D11+4</v>
      </c>
      <c r="F113" s="128"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6">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8" t="s">
        <v>609</v>
      </c>
      <c r="AY113" s="66"/>
      <c r="AZ113" s="67">
        <v>1200</v>
      </c>
    </row>
    <row r="114" spans="1:52" s="128" customFormat="1" ht="39.950000000000003" customHeight="1" x14ac:dyDescent="0.25">
      <c r="A114" s="54" t="str">
        <f t="shared" si="16"/>
        <v>NT5NT1_D12+1</v>
      </c>
      <c r="B114" s="54" t="str">
        <f t="shared" si="17"/>
        <v>NT5NT1_D12+2</v>
      </c>
      <c r="C114" s="54" t="str">
        <f t="shared" si="18"/>
        <v>NT5NT1_D12+3</v>
      </c>
      <c r="D114" s="54" t="str">
        <f t="shared" si="19"/>
        <v>NT5NT1_D12+4</v>
      </c>
      <c r="F114" s="128"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6">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8" t="s">
        <v>609</v>
      </c>
      <c r="AY114" s="66"/>
      <c r="AZ114" s="67">
        <v>1200</v>
      </c>
    </row>
    <row r="115" spans="1:52" s="128" customFormat="1" ht="47.25" x14ac:dyDescent="0.25">
      <c r="A115" s="54" t="str">
        <f t="shared" si="16"/>
        <v>NT5NT1_D13+1</v>
      </c>
      <c r="B115" s="54" t="str">
        <f t="shared" si="17"/>
        <v>NT5NT1_D13+2</v>
      </c>
      <c r="C115" s="54" t="str">
        <f t="shared" si="18"/>
        <v>NT5NT1_D13+3</v>
      </c>
      <c r="D115" s="54" t="str">
        <f t="shared" si="19"/>
        <v>NT5NT1_D13+4</v>
      </c>
      <c r="F115" s="128"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6">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8" t="s">
        <v>609</v>
      </c>
      <c r="AY115" s="66"/>
      <c r="AZ115" s="67">
        <v>780</v>
      </c>
    </row>
    <row r="116" spans="1:52" s="128" customFormat="1" ht="59.25" customHeight="1" x14ac:dyDescent="0.25">
      <c r="A116" s="54" t="str">
        <f t="shared" si="16"/>
        <v>NT5NT1_D14+1</v>
      </c>
      <c r="B116" s="54" t="str">
        <f t="shared" si="17"/>
        <v>NT5NT1_D14+2</v>
      </c>
      <c r="C116" s="54" t="str">
        <f t="shared" si="18"/>
        <v>NT5NT1_D14+3</v>
      </c>
      <c r="D116" s="54" t="str">
        <f t="shared" si="19"/>
        <v>NT5NT1_D14+4</v>
      </c>
      <c r="F116" s="128"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6">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4" t="s">
        <v>609</v>
      </c>
      <c r="AY116" s="168"/>
      <c r="AZ116" s="67">
        <v>1020</v>
      </c>
    </row>
    <row r="117" spans="1:52" s="128" customFormat="1" ht="63" x14ac:dyDescent="0.25">
      <c r="A117" s="54" t="str">
        <f t="shared" si="16"/>
        <v>NT6NT1+1</v>
      </c>
      <c r="B117" s="54" t="str">
        <f t="shared" si="17"/>
        <v>NT6NT1+2</v>
      </c>
      <c r="C117" s="54" t="str">
        <f t="shared" si="18"/>
        <v>NT6NT1+3</v>
      </c>
      <c r="D117" s="54" t="str">
        <f t="shared" si="19"/>
        <v>NT6NT1+4</v>
      </c>
      <c r="F117" s="128"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6">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8" t="s">
        <v>609</v>
      </c>
      <c r="AY117" s="66"/>
      <c r="AZ117" s="67">
        <v>1200</v>
      </c>
    </row>
    <row r="118" spans="1:52" s="128" customFormat="1" ht="39.950000000000003" customHeight="1" x14ac:dyDescent="0.25">
      <c r="A118" s="54" t="str">
        <f t="shared" si="16"/>
        <v>NT7NT1+1</v>
      </c>
      <c r="B118" s="54" t="str">
        <f t="shared" si="17"/>
        <v>NT7NT1+2</v>
      </c>
      <c r="C118" s="54" t="str">
        <f t="shared" si="18"/>
        <v>NT7NT1+3</v>
      </c>
      <c r="D118" s="54" t="str">
        <f t="shared" si="19"/>
        <v>NT7NT1+4</v>
      </c>
      <c r="F118" s="128"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6">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8" t="s">
        <v>609</v>
      </c>
      <c r="AY118" s="66"/>
      <c r="AZ118" s="67">
        <v>960</v>
      </c>
    </row>
    <row r="119" spans="1:52" s="128" customFormat="1" ht="47.25" x14ac:dyDescent="0.25">
      <c r="A119" s="54" t="str">
        <f t="shared" si="16"/>
        <v>NT8NT2+1</v>
      </c>
      <c r="B119" s="54" t="str">
        <f t="shared" si="17"/>
        <v>NT8NT2+2</v>
      </c>
      <c r="C119" s="54" t="str">
        <f t="shared" si="18"/>
        <v>NT8NT2+3</v>
      </c>
      <c r="D119" s="54" t="str">
        <f t="shared" si="19"/>
        <v>NT8NT2+4</v>
      </c>
      <c r="F119" s="128"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6">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8" t="s">
        <v>609</v>
      </c>
      <c r="AY119" s="66"/>
      <c r="AZ119" s="67"/>
    </row>
    <row r="120" spans="1:52" s="128" customFormat="1" ht="31.5" x14ac:dyDescent="0.25">
      <c r="A120" s="54" t="str">
        <f t="shared" si="16"/>
        <v>NT9NT2+1</v>
      </c>
      <c r="B120" s="54" t="str">
        <f t="shared" si="17"/>
        <v>NT9NT2+2</v>
      </c>
      <c r="C120" s="54" t="str">
        <f t="shared" si="18"/>
        <v>NT9NT2+3</v>
      </c>
      <c r="D120" s="54" t="str">
        <f t="shared" si="19"/>
        <v>NT9NT2+4</v>
      </c>
      <c r="F120" s="128"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6"/>
      <c r="AM120" s="63"/>
      <c r="AN120" s="63"/>
      <c r="AO120" s="60">
        <f t="shared" si="15"/>
        <v>0</v>
      </c>
      <c r="AP120" s="60">
        <f t="shared" si="15"/>
        <v>0</v>
      </c>
      <c r="AQ120" s="60">
        <f t="shared" si="15"/>
        <v>0</v>
      </c>
      <c r="AR120" s="60">
        <f t="shared" si="14"/>
        <v>0</v>
      </c>
      <c r="AS120" s="60"/>
      <c r="AT120" s="60"/>
      <c r="AU120" s="60"/>
      <c r="AV120" s="60"/>
      <c r="AW120" s="65"/>
      <c r="AX120" s="128" t="s">
        <v>609</v>
      </c>
      <c r="AY120" s="66"/>
      <c r="AZ120" s="67">
        <v>960</v>
      </c>
    </row>
    <row r="121" spans="1:52" s="128" customFormat="1" ht="31.5" x14ac:dyDescent="0.25">
      <c r="A121" s="54" t="str">
        <f t="shared" si="16"/>
        <v>NT9NT2_D1+1</v>
      </c>
      <c r="B121" s="54" t="str">
        <f t="shared" si="17"/>
        <v>NT9NT2_D1+2</v>
      </c>
      <c r="C121" s="54" t="str">
        <f t="shared" si="18"/>
        <v>NT9NT2_D1+3</v>
      </c>
      <c r="D121" s="54" t="str">
        <f t="shared" si="19"/>
        <v>NT9NT2_D1+4</v>
      </c>
      <c r="F121" s="128"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6">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8" t="s">
        <v>609</v>
      </c>
      <c r="AY121" s="66"/>
      <c r="AZ121" s="67">
        <v>960</v>
      </c>
    </row>
    <row r="122" spans="1:52" s="128" customFormat="1" ht="31.5" x14ac:dyDescent="0.25">
      <c r="A122" s="54" t="str">
        <f t="shared" si="16"/>
        <v>NT9NT2_D2+1</v>
      </c>
      <c r="B122" s="54" t="str">
        <f t="shared" si="17"/>
        <v>NT9NT2_D2+2</v>
      </c>
      <c r="C122" s="54" t="str">
        <f t="shared" si="18"/>
        <v>NT9NT2_D2+3</v>
      </c>
      <c r="D122" s="54" t="str">
        <f t="shared" si="19"/>
        <v>NT9NT2_D2+4</v>
      </c>
      <c r="F122" s="128"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6">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8" t="s">
        <v>609</v>
      </c>
      <c r="AY122" s="66"/>
      <c r="AZ122" s="67"/>
    </row>
    <row r="123" spans="1:52" s="128" customFormat="1" ht="83.25" customHeight="1" x14ac:dyDescent="0.25">
      <c r="A123" s="54" t="str">
        <f t="shared" si="16"/>
        <v>NT10NT1+1</v>
      </c>
      <c r="B123" s="54" t="str">
        <f t="shared" si="17"/>
        <v>NT10NT1+2</v>
      </c>
      <c r="C123" s="54" t="str">
        <f t="shared" si="18"/>
        <v>NT10NT1+3</v>
      </c>
      <c r="D123" s="54" t="str">
        <f t="shared" si="19"/>
        <v>NT10NT1+4</v>
      </c>
      <c r="F123" s="128"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6"/>
      <c r="AM123" s="63"/>
      <c r="AN123" s="63"/>
      <c r="AO123" s="60">
        <f t="shared" si="15"/>
        <v>0</v>
      </c>
      <c r="AP123" s="60">
        <f t="shared" si="15"/>
        <v>0</v>
      </c>
      <c r="AQ123" s="60">
        <f t="shared" si="15"/>
        <v>0</v>
      </c>
      <c r="AR123" s="60">
        <f t="shared" si="14"/>
        <v>0</v>
      </c>
      <c r="AS123" s="60"/>
      <c r="AT123" s="60"/>
      <c r="AU123" s="60"/>
      <c r="AV123" s="60"/>
      <c r="AW123" s="65"/>
      <c r="AX123" s="128" t="s">
        <v>609</v>
      </c>
      <c r="AY123" s="66"/>
      <c r="AZ123" s="67">
        <v>1200</v>
      </c>
    </row>
    <row r="124" spans="1:52" s="128" customFormat="1" ht="39.950000000000003" customHeight="1" x14ac:dyDescent="0.25">
      <c r="A124" s="54" t="str">
        <f t="shared" si="16"/>
        <v>NT10NT1_D1+1</v>
      </c>
      <c r="B124" s="54" t="str">
        <f t="shared" si="17"/>
        <v>NT10NT1_D1+2</v>
      </c>
      <c r="C124" s="54" t="str">
        <f t="shared" si="18"/>
        <v>NT10NT1_D1+3</v>
      </c>
      <c r="D124" s="54" t="str">
        <f t="shared" si="19"/>
        <v>NT10NT1_D1+4</v>
      </c>
      <c r="F124" s="128"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6">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8" t="s">
        <v>609</v>
      </c>
      <c r="AY124" s="66"/>
      <c r="AZ124" s="67">
        <v>1080</v>
      </c>
    </row>
    <row r="125" spans="1:52" s="128" customFormat="1" ht="39.950000000000003" customHeight="1" x14ac:dyDescent="0.25">
      <c r="A125" s="54" t="str">
        <f t="shared" si="16"/>
        <v>NT10NT1_D2+1</v>
      </c>
      <c r="B125" s="54" t="str">
        <f t="shared" si="17"/>
        <v>NT10NT1_D2+2</v>
      </c>
      <c r="C125" s="54" t="str">
        <f t="shared" si="18"/>
        <v>NT10NT1_D2+3</v>
      </c>
      <c r="D125" s="54" t="str">
        <f t="shared" si="19"/>
        <v>NT10NT1_D2+4</v>
      </c>
      <c r="F125" s="128"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6">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8" t="s">
        <v>609</v>
      </c>
      <c r="AY125" s="66"/>
      <c r="AZ125" s="67">
        <v>960</v>
      </c>
    </row>
    <row r="126" spans="1:52" s="128" customFormat="1" ht="39.950000000000003" customHeight="1" x14ac:dyDescent="0.25">
      <c r="A126" s="54" t="str">
        <f t="shared" si="16"/>
        <v>NT10NT1_D3+1</v>
      </c>
      <c r="B126" s="54" t="str">
        <f t="shared" si="17"/>
        <v>NT10NT1_D3+2</v>
      </c>
      <c r="C126" s="54" t="str">
        <f t="shared" si="18"/>
        <v>NT10NT1_D3+3</v>
      </c>
      <c r="D126" s="54" t="str">
        <f t="shared" si="19"/>
        <v>NT10NT1_D3+4</v>
      </c>
      <c r="F126" s="128"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6">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8" t="s">
        <v>609</v>
      </c>
      <c r="AY126" s="66"/>
      <c r="AZ126" s="67">
        <v>960</v>
      </c>
    </row>
    <row r="127" spans="1:52" s="128" customFormat="1" ht="20.100000000000001" customHeight="1" x14ac:dyDescent="0.25">
      <c r="A127" s="54" t="str">
        <f t="shared" si="16"/>
        <v>NT10NT1_D4+1</v>
      </c>
      <c r="B127" s="54" t="str">
        <f t="shared" si="17"/>
        <v>NT10NT1_D4+2</v>
      </c>
      <c r="C127" s="54" t="str">
        <f t="shared" si="18"/>
        <v>NT10NT1_D4+3</v>
      </c>
      <c r="D127" s="54" t="str">
        <f t="shared" si="19"/>
        <v>NT10NT1_D4+4</v>
      </c>
      <c r="F127" s="128"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6">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8" t="s">
        <v>609</v>
      </c>
      <c r="AY127" s="66"/>
      <c r="AZ127" s="67">
        <v>780</v>
      </c>
    </row>
    <row r="128" spans="1:52" s="128" customFormat="1" ht="45.75" customHeight="1" x14ac:dyDescent="0.25">
      <c r="A128" s="54" t="str">
        <f t="shared" si="16"/>
        <v>NT11NT2+1</v>
      </c>
      <c r="B128" s="54" t="str">
        <f t="shared" si="17"/>
        <v>NT11NT2+2</v>
      </c>
      <c r="C128" s="54" t="str">
        <f t="shared" si="18"/>
        <v>NT11NT2+3</v>
      </c>
      <c r="D128" s="54" t="str">
        <f t="shared" si="19"/>
        <v>NT11NT2+4</v>
      </c>
      <c r="F128" s="128"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6">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8" t="s">
        <v>609</v>
      </c>
      <c r="AY128" s="66"/>
      <c r="AZ128" s="67">
        <v>780</v>
      </c>
    </row>
    <row r="129" spans="1:52" s="128" customFormat="1" ht="55.5" customHeight="1" x14ac:dyDescent="0.25">
      <c r="A129" s="54" t="str">
        <f t="shared" si="16"/>
        <v>NT12NT2+1</v>
      </c>
      <c r="B129" s="54" t="str">
        <f t="shared" si="17"/>
        <v>NT12NT2+2</v>
      </c>
      <c r="C129" s="54" t="str">
        <f t="shared" si="18"/>
        <v>NT12NT2+3</v>
      </c>
      <c r="D129" s="54" t="str">
        <f t="shared" si="19"/>
        <v>NT12NT2+4</v>
      </c>
      <c r="F129" s="128"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6">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4" t="s">
        <v>609</v>
      </c>
      <c r="AY129" s="168"/>
      <c r="AZ129" s="67">
        <v>780</v>
      </c>
    </row>
    <row r="130" spans="1:52" s="128" customFormat="1" ht="65.25" customHeight="1" x14ac:dyDescent="0.25">
      <c r="A130" s="54" t="str">
        <f t="shared" si="16"/>
        <v>NT13NT2+1</v>
      </c>
      <c r="B130" s="54" t="str">
        <f t="shared" si="17"/>
        <v>NT13NT2+2</v>
      </c>
      <c r="C130" s="54" t="str">
        <f t="shared" si="18"/>
        <v>NT13NT2+3</v>
      </c>
      <c r="D130" s="54" t="str">
        <f t="shared" si="19"/>
        <v>NT13NT2+4</v>
      </c>
      <c r="F130" s="128"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6">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8" t="s">
        <v>609</v>
      </c>
      <c r="AY130" s="66"/>
      <c r="AZ130" s="67">
        <v>780</v>
      </c>
    </row>
    <row r="131" spans="1:52" s="128" customFormat="1" ht="36.75" customHeight="1" x14ac:dyDescent="0.25">
      <c r="A131" s="54" t="str">
        <f t="shared" si="16"/>
        <v>NT14NT2+1</v>
      </c>
      <c r="B131" s="54" t="str">
        <f t="shared" si="17"/>
        <v>NT14NT2+2</v>
      </c>
      <c r="C131" s="54" t="str">
        <f t="shared" si="18"/>
        <v>NT14NT2+3</v>
      </c>
      <c r="D131" s="54" t="str">
        <f t="shared" si="19"/>
        <v>NT14NT2+4</v>
      </c>
      <c r="F131" s="128"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6">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8" t="s">
        <v>609</v>
      </c>
      <c r="AY131" s="66"/>
      <c r="AZ131" s="67">
        <v>840</v>
      </c>
    </row>
    <row r="132" spans="1:52" s="128" customFormat="1" ht="47.25" x14ac:dyDescent="0.25">
      <c r="A132" s="54" t="str">
        <f t="shared" si="16"/>
        <v>NT15NT2+1</v>
      </c>
      <c r="B132" s="54" t="str">
        <f t="shared" si="17"/>
        <v>NT15NT2+2</v>
      </c>
      <c r="C132" s="54" t="str">
        <f t="shared" si="18"/>
        <v>NT15NT2+3</v>
      </c>
      <c r="D132" s="54" t="str">
        <f t="shared" si="19"/>
        <v>NT15NT2+4</v>
      </c>
      <c r="F132" s="128"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6">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8" t="s">
        <v>609</v>
      </c>
      <c r="AY132" s="66"/>
      <c r="AZ132" s="67"/>
    </row>
    <row r="133" spans="1:52" s="128" customFormat="1" ht="57" customHeight="1" x14ac:dyDescent="0.25">
      <c r="A133" s="54" t="str">
        <f t="shared" si="16"/>
        <v>NT16NT2+1</v>
      </c>
      <c r="B133" s="54" t="str">
        <f t="shared" si="17"/>
        <v>NT16NT2+2</v>
      </c>
      <c r="C133" s="54" t="str">
        <f t="shared" si="18"/>
        <v>NT16NT2+3</v>
      </c>
      <c r="D133" s="54" t="str">
        <f t="shared" si="19"/>
        <v>NT16NT2+4</v>
      </c>
      <c r="F133" s="128"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6"/>
      <c r="AM133" s="63"/>
      <c r="AN133" s="63"/>
      <c r="AO133" s="60">
        <f t="shared" si="15"/>
        <v>0</v>
      </c>
      <c r="AP133" s="60">
        <f t="shared" si="15"/>
        <v>0</v>
      </c>
      <c r="AQ133" s="60">
        <f t="shared" si="15"/>
        <v>0</v>
      </c>
      <c r="AR133" s="60">
        <f t="shared" si="14"/>
        <v>0</v>
      </c>
      <c r="AS133" s="60"/>
      <c r="AT133" s="60"/>
      <c r="AU133" s="60"/>
      <c r="AV133" s="60"/>
      <c r="AW133" s="65"/>
      <c r="AX133" s="128" t="s">
        <v>609</v>
      </c>
      <c r="AY133" s="66"/>
      <c r="AZ133" s="67">
        <v>780</v>
      </c>
    </row>
    <row r="134" spans="1:52" s="128" customFormat="1" ht="41.25" customHeight="1" x14ac:dyDescent="0.25">
      <c r="A134" s="54" t="str">
        <f t="shared" si="16"/>
        <v>NT16NT2_D1+1</v>
      </c>
      <c r="B134" s="54" t="str">
        <f t="shared" si="17"/>
        <v>NT16NT2_D1+2</v>
      </c>
      <c r="C134" s="54" t="str">
        <f t="shared" si="18"/>
        <v>NT16NT2_D1+3</v>
      </c>
      <c r="D134" s="54" t="str">
        <f t="shared" si="19"/>
        <v>NT16NT2_D1+4</v>
      </c>
      <c r="F134" s="128"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6">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4" t="s">
        <v>609</v>
      </c>
      <c r="AY134" s="168"/>
      <c r="AZ134" s="67">
        <v>780</v>
      </c>
    </row>
    <row r="135" spans="1:52" s="128" customFormat="1" ht="63" x14ac:dyDescent="0.25">
      <c r="A135" s="54" t="str">
        <f t="shared" si="16"/>
        <v>NT16NT2_D2+1</v>
      </c>
      <c r="B135" s="54" t="str">
        <f t="shared" si="17"/>
        <v>NT16NT2_D2+2</v>
      </c>
      <c r="C135" s="54" t="str">
        <f t="shared" si="18"/>
        <v>NT16NT2_D2+3</v>
      </c>
      <c r="D135" s="54" t="str">
        <f t="shared" si="19"/>
        <v>NT16NT2_D2+4</v>
      </c>
      <c r="F135" s="128"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6">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8" t="s">
        <v>609</v>
      </c>
      <c r="AY135" s="66"/>
      <c r="AZ135" s="67">
        <v>780</v>
      </c>
    </row>
    <row r="136" spans="1:52" s="128" customFormat="1" ht="20.100000000000001" customHeight="1" x14ac:dyDescent="0.25">
      <c r="A136" s="54" t="str">
        <f t="shared" si="16"/>
        <v>NT17NT2+1</v>
      </c>
      <c r="B136" s="54" t="str">
        <f t="shared" si="17"/>
        <v>NT17NT2+2</v>
      </c>
      <c r="C136" s="54" t="str">
        <f t="shared" si="18"/>
        <v>NT17NT2+3</v>
      </c>
      <c r="D136" s="54" t="str">
        <f t="shared" si="19"/>
        <v>NT17NT2+4</v>
      </c>
      <c r="F136" s="128"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6">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8" t="s">
        <v>609</v>
      </c>
      <c r="AY136" s="66"/>
      <c r="AZ136" s="67">
        <v>780</v>
      </c>
    </row>
    <row r="137" spans="1:52" s="128" customFormat="1" ht="47.25" x14ac:dyDescent="0.25">
      <c r="A137" s="54" t="str">
        <f t="shared" si="16"/>
        <v>NT18NT+1</v>
      </c>
      <c r="B137" s="54" t="str">
        <f t="shared" si="17"/>
        <v>NT18NT+2</v>
      </c>
      <c r="C137" s="54" t="str">
        <f t="shared" si="18"/>
        <v>NT18NT+3</v>
      </c>
      <c r="D137" s="54" t="str">
        <f t="shared" si="19"/>
        <v>NT18NT+4</v>
      </c>
      <c r="F137" s="128"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6">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8" t="s">
        <v>609</v>
      </c>
      <c r="AY137" s="66"/>
      <c r="AZ137" s="67">
        <v>840</v>
      </c>
    </row>
    <row r="138" spans="1:52" s="128" customFormat="1" ht="20.100000000000001" customHeight="1" x14ac:dyDescent="0.25">
      <c r="A138" s="54" t="str">
        <f t="shared" si="16"/>
        <v>NT19NT1+1</v>
      </c>
      <c r="B138" s="54" t="str">
        <f t="shared" si="17"/>
        <v>NT19NT1+2</v>
      </c>
      <c r="C138" s="54" t="str">
        <f t="shared" si="18"/>
        <v>NT19NT1+3</v>
      </c>
      <c r="D138" s="54" t="str">
        <f t="shared" si="19"/>
        <v>NT19NT1+4</v>
      </c>
      <c r="F138" s="128"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6">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8" t="s">
        <v>609</v>
      </c>
      <c r="AY138" s="66"/>
      <c r="AZ138" s="67"/>
    </row>
    <row r="139" spans="1:52" s="128" customFormat="1" ht="51.75" customHeight="1" x14ac:dyDescent="0.25">
      <c r="A139" s="54" t="str">
        <f t="shared" si="16"/>
        <v>NT20NT+1</v>
      </c>
      <c r="B139" s="54" t="str">
        <f t="shared" si="17"/>
        <v>NT20NT+2</v>
      </c>
      <c r="C139" s="54" t="str">
        <f t="shared" si="18"/>
        <v>NT20NT+3</v>
      </c>
      <c r="D139" s="54" t="str">
        <f t="shared" si="19"/>
        <v>NT20NT+4</v>
      </c>
      <c r="F139" s="128"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6"/>
      <c r="AM139" s="63"/>
      <c r="AN139" s="63"/>
      <c r="AO139" s="60">
        <f t="shared" ref="AO139:AR202" si="27">M139*$AN139</f>
        <v>0</v>
      </c>
      <c r="AP139" s="60">
        <f t="shared" si="27"/>
        <v>0</v>
      </c>
      <c r="AQ139" s="60">
        <f t="shared" si="27"/>
        <v>0</v>
      </c>
      <c r="AR139" s="60">
        <f t="shared" si="27"/>
        <v>0</v>
      </c>
      <c r="AS139" s="60"/>
      <c r="AT139" s="60"/>
      <c r="AU139" s="60"/>
      <c r="AV139" s="60"/>
      <c r="AW139" s="65"/>
      <c r="AX139" s="128" t="s">
        <v>609</v>
      </c>
      <c r="AY139" s="66"/>
      <c r="AZ139" s="67">
        <v>960</v>
      </c>
    </row>
    <row r="140" spans="1:52" s="128"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8"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6">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8" t="s">
        <v>609</v>
      </c>
      <c r="AY140" s="66"/>
      <c r="AZ140" s="67">
        <v>960</v>
      </c>
    </row>
    <row r="141" spans="1:52" s="128" customFormat="1" ht="20.100000000000001" customHeight="1" x14ac:dyDescent="0.25">
      <c r="A141" s="54" t="str">
        <f t="shared" si="28"/>
        <v>NT20NT_D2+1</v>
      </c>
      <c r="B141" s="54" t="str">
        <f t="shared" si="29"/>
        <v>NT20NT_D2+2</v>
      </c>
      <c r="C141" s="54" t="str">
        <f t="shared" si="30"/>
        <v>NT20NT_D2+3</v>
      </c>
      <c r="D141" s="54" t="str">
        <f t="shared" si="31"/>
        <v>NT20NT_D2+4</v>
      </c>
      <c r="F141" s="128"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6">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8" t="s">
        <v>609</v>
      </c>
      <c r="AY141" s="66"/>
      <c r="AZ141" s="67"/>
    </row>
    <row r="142" spans="1:52" s="128" customFormat="1" ht="39.950000000000003" customHeight="1" x14ac:dyDescent="0.25">
      <c r="A142" s="54" t="str">
        <f t="shared" si="28"/>
        <v>NT21NT1+1</v>
      </c>
      <c r="B142" s="54" t="str">
        <f t="shared" si="29"/>
        <v>NT21NT1+2</v>
      </c>
      <c r="C142" s="54" t="str">
        <f t="shared" si="30"/>
        <v>NT21NT1+3</v>
      </c>
      <c r="D142" s="54" t="str">
        <f t="shared" si="31"/>
        <v>NT21NT1+4</v>
      </c>
      <c r="F142" s="128"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6">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8" t="s">
        <v>609</v>
      </c>
      <c r="AY142" s="66"/>
      <c r="AZ142" s="67">
        <v>840</v>
      </c>
    </row>
    <row r="143" spans="1:52" s="128" customFormat="1" ht="39.950000000000003" customHeight="1" x14ac:dyDescent="0.25">
      <c r="A143" s="54" t="str">
        <f t="shared" si="28"/>
        <v>NT22NT2+1</v>
      </c>
      <c r="B143" s="54" t="str">
        <f t="shared" si="29"/>
        <v>NT22NT2+2</v>
      </c>
      <c r="C143" s="54" t="str">
        <f t="shared" si="30"/>
        <v>NT22NT2+3</v>
      </c>
      <c r="D143" s="54" t="str">
        <f t="shared" si="31"/>
        <v>NT22NT2+4</v>
      </c>
      <c r="F143" s="128"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6">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8" t="s">
        <v>609</v>
      </c>
      <c r="AY143" s="66"/>
      <c r="AZ143" s="67">
        <v>840</v>
      </c>
    </row>
    <row r="144" spans="1:52" s="128" customFormat="1" ht="39.950000000000003" customHeight="1" x14ac:dyDescent="0.25">
      <c r="A144" s="54" t="str">
        <f t="shared" si="28"/>
        <v>NT23NT2+1</v>
      </c>
      <c r="B144" s="54" t="str">
        <f t="shared" si="29"/>
        <v>NT23NT2+2</v>
      </c>
      <c r="C144" s="54" t="str">
        <f t="shared" si="30"/>
        <v>NT23NT2+3</v>
      </c>
      <c r="D144" s="54" t="str">
        <f t="shared" si="31"/>
        <v>NT23NT2+4</v>
      </c>
      <c r="F144" s="128"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6">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4" t="s">
        <v>609</v>
      </c>
      <c r="AY144" s="168"/>
      <c r="AZ144" s="67">
        <v>1200</v>
      </c>
    </row>
    <row r="145" spans="1:52" s="128" customFormat="1" ht="39.950000000000003" customHeight="1" x14ac:dyDescent="0.25">
      <c r="A145" s="54" t="str">
        <f t="shared" si="28"/>
        <v>NT24NT2+1</v>
      </c>
      <c r="B145" s="54" t="str">
        <f t="shared" si="29"/>
        <v>NT24NT2+2</v>
      </c>
      <c r="C145" s="54" t="str">
        <f t="shared" si="30"/>
        <v>NT24NT2+3</v>
      </c>
      <c r="D145" s="54" t="str">
        <f t="shared" si="31"/>
        <v>NT24NT2+4</v>
      </c>
      <c r="F145" s="128"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6">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8" t="s">
        <v>609</v>
      </c>
      <c r="AY145" s="66"/>
      <c r="AZ145" s="67">
        <v>840</v>
      </c>
    </row>
    <row r="146" spans="1:52" s="128" customFormat="1" ht="20.100000000000001" customHeight="1" x14ac:dyDescent="0.25">
      <c r="A146" s="54" t="str">
        <f t="shared" si="28"/>
        <v>NT25NT2+1</v>
      </c>
      <c r="B146" s="54" t="str">
        <f t="shared" si="29"/>
        <v>NT25NT2+2</v>
      </c>
      <c r="C146" s="54" t="str">
        <f t="shared" si="30"/>
        <v>NT25NT2+3</v>
      </c>
      <c r="D146" s="54" t="str">
        <f t="shared" si="31"/>
        <v>NT25NT2+4</v>
      </c>
      <c r="F146" s="128"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6">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8" t="s">
        <v>609</v>
      </c>
      <c r="AY146" s="66"/>
      <c r="AZ146" s="67">
        <v>840</v>
      </c>
    </row>
    <row r="147" spans="1:52" s="128" customFormat="1" ht="20.100000000000001" customHeight="1" x14ac:dyDescent="0.25">
      <c r="A147" s="54" t="str">
        <f t="shared" si="28"/>
        <v>NT26NT2+1</v>
      </c>
      <c r="B147" s="54" t="str">
        <f t="shared" si="29"/>
        <v>NT26NT2+2</v>
      </c>
      <c r="C147" s="54" t="str">
        <f t="shared" si="30"/>
        <v>NT26NT2+3</v>
      </c>
      <c r="D147" s="54" t="str">
        <f t="shared" si="31"/>
        <v>NT26NT2+4</v>
      </c>
      <c r="F147" s="128"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6"/>
      <c r="AM147" s="63"/>
      <c r="AN147" s="63"/>
      <c r="AO147" s="60">
        <f t="shared" si="27"/>
        <v>0</v>
      </c>
      <c r="AP147" s="60">
        <f t="shared" si="27"/>
        <v>0</v>
      </c>
      <c r="AQ147" s="60">
        <f t="shared" si="27"/>
        <v>0</v>
      </c>
      <c r="AR147" s="60">
        <f t="shared" si="27"/>
        <v>0</v>
      </c>
      <c r="AS147" s="60"/>
      <c r="AT147" s="60"/>
      <c r="AU147" s="60"/>
      <c r="AV147" s="60"/>
      <c r="AW147" s="65"/>
      <c r="AX147" s="128" t="s">
        <v>609</v>
      </c>
      <c r="AY147" s="66"/>
      <c r="AZ147" s="67">
        <v>840</v>
      </c>
    </row>
    <row r="148" spans="1:52" s="128" customFormat="1" ht="20.100000000000001" customHeight="1" x14ac:dyDescent="0.25">
      <c r="A148" s="54" t="str">
        <f t="shared" si="28"/>
        <v>NT26NT2_D1+1</v>
      </c>
      <c r="B148" s="54" t="str">
        <f t="shared" si="29"/>
        <v>NT26NT2_D1+2</v>
      </c>
      <c r="C148" s="54" t="str">
        <f t="shared" si="30"/>
        <v>NT26NT2_D1+3</v>
      </c>
      <c r="D148" s="54" t="str">
        <f t="shared" si="31"/>
        <v>NT26NT2_D1+4</v>
      </c>
      <c r="F148" s="128"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6">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8" t="s">
        <v>609</v>
      </c>
      <c r="AY148" s="66"/>
      <c r="AZ148" s="67"/>
    </row>
    <row r="149" spans="1:52" s="128" customFormat="1" ht="60.75" customHeight="1" x14ac:dyDescent="0.25">
      <c r="A149" s="54" t="str">
        <f t="shared" si="28"/>
        <v>NT26NT2_D2+1</v>
      </c>
      <c r="B149" s="54" t="str">
        <f t="shared" si="29"/>
        <v>NT26NT2_D2+2</v>
      </c>
      <c r="C149" s="54" t="str">
        <f t="shared" si="30"/>
        <v>NT26NT2_D2+3</v>
      </c>
      <c r="D149" s="54" t="str">
        <f t="shared" si="31"/>
        <v>NT26NT2_D2+4</v>
      </c>
      <c r="F149" s="128"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6">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8" t="s">
        <v>609</v>
      </c>
      <c r="AY149" s="66"/>
      <c r="AZ149" s="67">
        <v>840</v>
      </c>
    </row>
    <row r="150" spans="1:52" s="128" customFormat="1" ht="78.75" x14ac:dyDescent="0.25">
      <c r="A150" s="54" t="str">
        <f t="shared" si="28"/>
        <v>NT27NT+1</v>
      </c>
      <c r="B150" s="54" t="str">
        <f t="shared" si="29"/>
        <v>NT27NT+2</v>
      </c>
      <c r="C150" s="54" t="str">
        <f t="shared" si="30"/>
        <v>NT27NT+3</v>
      </c>
      <c r="D150" s="54" t="str">
        <f t="shared" si="31"/>
        <v>NT27NT+4</v>
      </c>
      <c r="F150" s="128"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6">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8" t="s">
        <v>609</v>
      </c>
      <c r="AY150" s="66"/>
      <c r="AZ150" s="67">
        <v>840</v>
      </c>
    </row>
    <row r="151" spans="1:52" s="128" customFormat="1" ht="20.100000000000001" customHeight="1" x14ac:dyDescent="0.25">
      <c r="A151" s="54" t="str">
        <f t="shared" si="28"/>
        <v>NT28NT2+1</v>
      </c>
      <c r="B151" s="54" t="str">
        <f t="shared" si="29"/>
        <v>NT28NT2+2</v>
      </c>
      <c r="C151" s="54" t="str">
        <f t="shared" si="30"/>
        <v>NT28NT2+3</v>
      </c>
      <c r="D151" s="54" t="str">
        <f t="shared" si="31"/>
        <v>NT28NT2+4</v>
      </c>
      <c r="F151" s="128"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6"/>
      <c r="AM151" s="63"/>
      <c r="AN151" s="63"/>
      <c r="AO151" s="60">
        <f t="shared" si="27"/>
        <v>0</v>
      </c>
      <c r="AP151" s="60">
        <f t="shared" si="27"/>
        <v>0</v>
      </c>
      <c r="AQ151" s="60">
        <f t="shared" si="27"/>
        <v>0</v>
      </c>
      <c r="AR151" s="60">
        <f t="shared" si="27"/>
        <v>0</v>
      </c>
      <c r="AS151" s="60"/>
      <c r="AT151" s="60"/>
      <c r="AU151" s="60"/>
      <c r="AV151" s="60"/>
      <c r="AW151" s="65"/>
      <c r="AX151" s="128" t="s">
        <v>609</v>
      </c>
      <c r="AY151" s="66"/>
      <c r="AZ151" s="67">
        <v>780</v>
      </c>
    </row>
    <row r="152" spans="1:52" s="128" customFormat="1" ht="20.100000000000001" customHeight="1" x14ac:dyDescent="0.25">
      <c r="A152" s="54" t="str">
        <f t="shared" si="28"/>
        <v>NT28NT2_D1+1</v>
      </c>
      <c r="B152" s="54" t="str">
        <f t="shared" si="29"/>
        <v>NT28NT2_D1+2</v>
      </c>
      <c r="C152" s="54" t="str">
        <f t="shared" si="30"/>
        <v>NT28NT2_D1+3</v>
      </c>
      <c r="D152" s="54" t="str">
        <f t="shared" si="31"/>
        <v>NT28NT2_D1+4</v>
      </c>
      <c r="F152" s="128"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6">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8" t="s">
        <v>609</v>
      </c>
      <c r="AY152" s="66"/>
      <c r="AZ152" s="67"/>
    </row>
    <row r="153" spans="1:52" s="128" customFormat="1" ht="39.950000000000003" customHeight="1" x14ac:dyDescent="0.25">
      <c r="A153" s="54" t="str">
        <f t="shared" si="28"/>
        <v>NT28NT2_D2+1</v>
      </c>
      <c r="B153" s="54" t="str">
        <f t="shared" si="29"/>
        <v>NT28NT2_D2+2</v>
      </c>
      <c r="C153" s="54" t="str">
        <f t="shared" si="30"/>
        <v>NT28NT2_D2+3</v>
      </c>
      <c r="D153" s="54" t="str">
        <f t="shared" si="31"/>
        <v>NT28NT2_D2+4</v>
      </c>
      <c r="F153" s="128"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6">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8" t="s">
        <v>609</v>
      </c>
      <c r="AY153" s="66"/>
      <c r="AZ153" s="67">
        <v>840</v>
      </c>
    </row>
    <row r="154" spans="1:52" s="128" customFormat="1" ht="39.950000000000003" customHeight="1" x14ac:dyDescent="0.25">
      <c r="A154" s="54" t="str">
        <f t="shared" si="28"/>
        <v>NT29NT2+1</v>
      </c>
      <c r="B154" s="54" t="str">
        <f t="shared" si="29"/>
        <v>NT29NT2+2</v>
      </c>
      <c r="C154" s="54" t="str">
        <f t="shared" si="30"/>
        <v>NT29NT2+3</v>
      </c>
      <c r="D154" s="54" t="str">
        <f t="shared" si="31"/>
        <v>NT29NT2+4</v>
      </c>
      <c r="F154" s="128"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6">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4" t="s">
        <v>609</v>
      </c>
      <c r="AY154" s="168"/>
      <c r="AZ154" s="67">
        <v>780</v>
      </c>
    </row>
    <row r="155" spans="1:52" s="128" customFormat="1" ht="72.75" customHeight="1" x14ac:dyDescent="0.25">
      <c r="A155" s="54" t="str">
        <f t="shared" si="28"/>
        <v>NT30NT+1</v>
      </c>
      <c r="B155" s="54" t="str">
        <f t="shared" si="29"/>
        <v>NT30NT+2</v>
      </c>
      <c r="C155" s="54" t="str">
        <f t="shared" si="30"/>
        <v>NT30NT+3</v>
      </c>
      <c r="D155" s="54" t="str">
        <f t="shared" si="31"/>
        <v>NT30NT+4</v>
      </c>
      <c r="F155" s="128"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6">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8" t="s">
        <v>609</v>
      </c>
      <c r="AY155" s="66"/>
      <c r="AZ155" s="67">
        <v>780</v>
      </c>
    </row>
    <row r="156" spans="1:52" s="128" customFormat="1" ht="39.950000000000003" customHeight="1" x14ac:dyDescent="0.25">
      <c r="A156" s="54" t="str">
        <f t="shared" si="28"/>
        <v>NT31NT+1</v>
      </c>
      <c r="B156" s="54" t="str">
        <f t="shared" si="29"/>
        <v>NT31NT+2</v>
      </c>
      <c r="C156" s="54" t="str">
        <f t="shared" si="30"/>
        <v>NT31NT+3</v>
      </c>
      <c r="D156" s="54" t="str">
        <f t="shared" si="31"/>
        <v>NT31NT+4</v>
      </c>
      <c r="F156" s="128"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6">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8" t="s">
        <v>609</v>
      </c>
      <c r="AY156" s="66"/>
      <c r="AZ156" s="67">
        <v>780</v>
      </c>
    </row>
    <row r="157" spans="1:52" s="128" customFormat="1" ht="39.950000000000003" customHeight="1" x14ac:dyDescent="0.25">
      <c r="A157" s="54" t="str">
        <f t="shared" si="28"/>
        <v>NT32NT+1</v>
      </c>
      <c r="B157" s="54" t="str">
        <f t="shared" si="29"/>
        <v>NT32NT+2</v>
      </c>
      <c r="C157" s="54" t="str">
        <f t="shared" si="30"/>
        <v>NT32NT+3</v>
      </c>
      <c r="D157" s="54" t="str">
        <f t="shared" si="31"/>
        <v>NT32NT+4</v>
      </c>
      <c r="F157" s="128"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6">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8" t="s">
        <v>609</v>
      </c>
      <c r="AY157" s="66"/>
      <c r="AZ157" s="67">
        <v>780</v>
      </c>
    </row>
    <row r="158" spans="1:52" s="128" customFormat="1" ht="39.950000000000003" customHeight="1" x14ac:dyDescent="0.25">
      <c r="A158" s="54" t="str">
        <f t="shared" si="28"/>
        <v>NT33NT+1</v>
      </c>
      <c r="B158" s="54" t="str">
        <f t="shared" si="29"/>
        <v>NT33NT+2</v>
      </c>
      <c r="C158" s="54" t="str">
        <f t="shared" si="30"/>
        <v>NT33NT+3</v>
      </c>
      <c r="D158" s="54" t="str">
        <f t="shared" si="31"/>
        <v>NT33NT+4</v>
      </c>
      <c r="F158" s="128"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6">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8" t="s">
        <v>609</v>
      </c>
      <c r="AY158" s="66"/>
      <c r="AZ158" s="67">
        <v>780</v>
      </c>
    </row>
    <row r="159" spans="1:52" s="128" customFormat="1" ht="63.75" customHeight="1" x14ac:dyDescent="0.25">
      <c r="A159" s="54" t="str">
        <f t="shared" si="28"/>
        <v>NT34NT+1</v>
      </c>
      <c r="B159" s="54" t="str">
        <f t="shared" si="29"/>
        <v>NT34NT+2</v>
      </c>
      <c r="C159" s="54" t="str">
        <f t="shared" si="30"/>
        <v>NT34NT+3</v>
      </c>
      <c r="D159" s="54" t="str">
        <f t="shared" si="31"/>
        <v>NT34NT+4</v>
      </c>
      <c r="F159" s="128"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6">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8" t="s">
        <v>609</v>
      </c>
      <c r="AY159" s="66"/>
      <c r="AZ159" s="67">
        <v>780</v>
      </c>
    </row>
    <row r="160" spans="1:52" s="128" customFormat="1" ht="63.75" customHeight="1" x14ac:dyDescent="0.25">
      <c r="A160" s="54" t="str">
        <f t="shared" si="28"/>
        <v>NT35NT+1</v>
      </c>
      <c r="B160" s="54" t="str">
        <f t="shared" si="29"/>
        <v>NT35NT+2</v>
      </c>
      <c r="C160" s="54" t="str">
        <f t="shared" si="30"/>
        <v>NT35NT+3</v>
      </c>
      <c r="D160" s="54" t="str">
        <f t="shared" si="31"/>
        <v>NT35NT+4</v>
      </c>
      <c r="F160" s="128"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6">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8" t="s">
        <v>609</v>
      </c>
      <c r="AY160" s="66"/>
      <c r="AZ160" s="67">
        <v>780</v>
      </c>
    </row>
    <row r="161" spans="1:52" s="128" customFormat="1" ht="39.950000000000003" customHeight="1" x14ac:dyDescent="0.25">
      <c r="A161" s="54" t="str">
        <f t="shared" si="28"/>
        <v>NT36NT+1</v>
      </c>
      <c r="B161" s="54" t="str">
        <f t="shared" si="29"/>
        <v>NT36NT+2</v>
      </c>
      <c r="C161" s="54" t="str">
        <f t="shared" si="30"/>
        <v>NT36NT+3</v>
      </c>
      <c r="D161" s="54" t="str">
        <f t="shared" si="31"/>
        <v>NT36NT+4</v>
      </c>
      <c r="F161" s="128"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6">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8" t="s">
        <v>609</v>
      </c>
      <c r="AY161" s="66"/>
      <c r="AZ161" s="67">
        <v>780</v>
      </c>
    </row>
    <row r="162" spans="1:52" s="128" customFormat="1" ht="39.950000000000003" customHeight="1" x14ac:dyDescent="0.25">
      <c r="A162" s="54" t="str">
        <f t="shared" si="28"/>
        <v>NT37NT+1</v>
      </c>
      <c r="B162" s="54" t="str">
        <f t="shared" si="29"/>
        <v>NT37NT+2</v>
      </c>
      <c r="C162" s="54" t="str">
        <f t="shared" si="30"/>
        <v>NT37NT+3</v>
      </c>
      <c r="D162" s="54" t="str">
        <f t="shared" si="31"/>
        <v>NT37NT+4</v>
      </c>
      <c r="F162" s="128"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6">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8" t="s">
        <v>609</v>
      </c>
      <c r="AY162" s="66"/>
      <c r="AZ162" s="67">
        <v>780</v>
      </c>
    </row>
    <row r="163" spans="1:52" s="128" customFormat="1" ht="63" x14ac:dyDescent="0.25">
      <c r="A163" s="54" t="str">
        <f t="shared" si="28"/>
        <v>NT38NT+1</v>
      </c>
      <c r="B163" s="54" t="str">
        <f t="shared" si="29"/>
        <v>NT38NT+2</v>
      </c>
      <c r="C163" s="54" t="str">
        <f t="shared" si="30"/>
        <v>NT38NT+3</v>
      </c>
      <c r="D163" s="54" t="str">
        <f t="shared" si="31"/>
        <v>NT38NT+4</v>
      </c>
      <c r="F163" s="128"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6">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8" t="s">
        <v>609</v>
      </c>
      <c r="AY163" s="66"/>
      <c r="AZ163" s="67">
        <v>780</v>
      </c>
    </row>
    <row r="164" spans="1:52" s="128" customFormat="1" ht="31.5" x14ac:dyDescent="0.25">
      <c r="A164" s="54" t="str">
        <f t="shared" si="28"/>
        <v>NT39NT+1</v>
      </c>
      <c r="B164" s="54" t="str">
        <f t="shared" si="29"/>
        <v>NT39NT+2</v>
      </c>
      <c r="C164" s="54" t="str">
        <f t="shared" si="30"/>
        <v>NT39NT+3</v>
      </c>
      <c r="D164" s="54" t="str">
        <f t="shared" si="31"/>
        <v>NT39NT+4</v>
      </c>
      <c r="F164" s="128"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6">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8" t="s">
        <v>609</v>
      </c>
      <c r="AY164" s="66"/>
      <c r="AZ164" s="67">
        <v>780</v>
      </c>
    </row>
    <row r="165" spans="1:52" s="128" customFormat="1" ht="39.950000000000003" customHeight="1" x14ac:dyDescent="0.25">
      <c r="A165" s="54" t="str">
        <f t="shared" si="28"/>
        <v>NT40NT+1</v>
      </c>
      <c r="B165" s="54" t="str">
        <f t="shared" si="29"/>
        <v>NT40NT+2</v>
      </c>
      <c r="C165" s="54" t="str">
        <f t="shared" si="30"/>
        <v>NT40NT+3</v>
      </c>
      <c r="D165" s="54" t="str">
        <f t="shared" si="31"/>
        <v>NT40NT+4</v>
      </c>
      <c r="F165" s="128"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6">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8" t="s">
        <v>609</v>
      </c>
      <c r="AY165" s="66"/>
      <c r="AZ165" s="67">
        <v>780</v>
      </c>
    </row>
    <row r="166" spans="1:52" s="128" customFormat="1" ht="39.950000000000003" customHeight="1" x14ac:dyDescent="0.25">
      <c r="A166" s="54" t="str">
        <f t="shared" si="28"/>
        <v>NT41NT+1</v>
      </c>
      <c r="B166" s="54" t="str">
        <f t="shared" si="29"/>
        <v>NT41NT+2</v>
      </c>
      <c r="C166" s="54" t="str">
        <f t="shared" si="30"/>
        <v>NT41NT+3</v>
      </c>
      <c r="D166" s="54" t="str">
        <f t="shared" si="31"/>
        <v>NT41NT+4</v>
      </c>
      <c r="F166" s="128"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6">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8" t="s">
        <v>609</v>
      </c>
      <c r="AY166" s="66"/>
      <c r="AZ166" s="67">
        <v>780</v>
      </c>
    </row>
    <row r="167" spans="1:52" s="128" customFormat="1" ht="39.950000000000003" customHeight="1" x14ac:dyDescent="0.25">
      <c r="A167" s="54" t="str">
        <f t="shared" si="28"/>
        <v>NT42NT+1</v>
      </c>
      <c r="B167" s="54" t="str">
        <f t="shared" si="29"/>
        <v>NT42NT+2</v>
      </c>
      <c r="C167" s="54" t="str">
        <f t="shared" si="30"/>
        <v>NT42NT+3</v>
      </c>
      <c r="D167" s="54" t="str">
        <f t="shared" si="31"/>
        <v>NT42NT+4</v>
      </c>
      <c r="F167" s="128"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6">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8" t="s">
        <v>609</v>
      </c>
      <c r="AY167" s="66"/>
      <c r="AZ167" s="67">
        <v>780</v>
      </c>
    </row>
    <row r="168" spans="1:52" s="128" customFormat="1" ht="39.950000000000003" customHeight="1" x14ac:dyDescent="0.25">
      <c r="A168" s="54" t="str">
        <f t="shared" si="28"/>
        <v>NT43NT+1</v>
      </c>
      <c r="B168" s="54" t="str">
        <f t="shared" si="29"/>
        <v>NT43NT+2</v>
      </c>
      <c r="C168" s="54" t="str">
        <f t="shared" si="30"/>
        <v>NT43NT+3</v>
      </c>
      <c r="D168" s="54" t="str">
        <f t="shared" si="31"/>
        <v>NT43NT+4</v>
      </c>
      <c r="F168" s="128"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6">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8" t="s">
        <v>609</v>
      </c>
      <c r="AY168" s="66"/>
      <c r="AZ168" s="67">
        <v>780</v>
      </c>
    </row>
    <row r="169" spans="1:52" s="128" customFormat="1" ht="39.950000000000003" customHeight="1" x14ac:dyDescent="0.25">
      <c r="A169" s="54" t="str">
        <f t="shared" si="28"/>
        <v>NT44NT+1</v>
      </c>
      <c r="B169" s="54" t="str">
        <f t="shared" si="29"/>
        <v>NT44NT+2</v>
      </c>
      <c r="C169" s="54" t="str">
        <f t="shared" si="30"/>
        <v>NT44NT+3</v>
      </c>
      <c r="D169" s="54" t="str">
        <f t="shared" si="31"/>
        <v>NT44NT+4</v>
      </c>
      <c r="F169" s="128"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6">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8" t="s">
        <v>609</v>
      </c>
      <c r="AY169" s="66"/>
      <c r="AZ169" s="67">
        <v>780</v>
      </c>
    </row>
    <row r="170" spans="1:52" s="128" customFormat="1" ht="39.950000000000003" customHeight="1" x14ac:dyDescent="0.25">
      <c r="A170" s="54" t="str">
        <f t="shared" si="28"/>
        <v>NT45NT+1</v>
      </c>
      <c r="B170" s="54" t="str">
        <f t="shared" si="29"/>
        <v>NT45NT+2</v>
      </c>
      <c r="C170" s="54" t="str">
        <f t="shared" si="30"/>
        <v>NT45NT+3</v>
      </c>
      <c r="D170" s="54" t="str">
        <f t="shared" si="31"/>
        <v>NT45NT+4</v>
      </c>
      <c r="F170" s="128"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6">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8" t="s">
        <v>609</v>
      </c>
      <c r="AY170" s="66"/>
      <c r="AZ170" s="67">
        <v>780</v>
      </c>
    </row>
    <row r="171" spans="1:52" s="128" customFormat="1" ht="39.950000000000003" customHeight="1" x14ac:dyDescent="0.25">
      <c r="A171" s="54" t="str">
        <f t="shared" si="28"/>
        <v>NT46NT+1</v>
      </c>
      <c r="B171" s="54" t="str">
        <f t="shared" si="29"/>
        <v>NT46NT+2</v>
      </c>
      <c r="C171" s="54" t="str">
        <f t="shared" si="30"/>
        <v>NT46NT+3</v>
      </c>
      <c r="D171" s="54" t="str">
        <f t="shared" si="31"/>
        <v>NT46NT+4</v>
      </c>
      <c r="F171" s="128"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6">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8" t="s">
        <v>609</v>
      </c>
      <c r="AY171" s="66"/>
      <c r="AZ171" s="67">
        <v>780</v>
      </c>
    </row>
    <row r="172" spans="1:52" s="128" customFormat="1" ht="39.950000000000003" customHeight="1" x14ac:dyDescent="0.25">
      <c r="A172" s="54" t="str">
        <f t="shared" si="28"/>
        <v>NT47NT+1</v>
      </c>
      <c r="B172" s="54" t="str">
        <f t="shared" si="29"/>
        <v>NT47NT+2</v>
      </c>
      <c r="C172" s="54" t="str">
        <f t="shared" si="30"/>
        <v>NT47NT+3</v>
      </c>
      <c r="D172" s="54" t="str">
        <f t="shared" si="31"/>
        <v>NT47NT+4</v>
      </c>
      <c r="F172" s="128"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6">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8" t="s">
        <v>609</v>
      </c>
      <c r="AY172" s="66"/>
      <c r="AZ172" s="67">
        <v>780</v>
      </c>
    </row>
    <row r="173" spans="1:52" s="128" customFormat="1" ht="39.950000000000003" customHeight="1" x14ac:dyDescent="0.25">
      <c r="A173" s="54" t="str">
        <f t="shared" si="28"/>
        <v>NT48NT+1</v>
      </c>
      <c r="B173" s="54" t="str">
        <f t="shared" si="29"/>
        <v>NT48NT+2</v>
      </c>
      <c r="C173" s="54" t="str">
        <f t="shared" si="30"/>
        <v>NT48NT+3</v>
      </c>
      <c r="D173" s="54" t="str">
        <f t="shared" si="31"/>
        <v>NT48NT+4</v>
      </c>
      <c r="F173" s="128"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6">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8" t="s">
        <v>609</v>
      </c>
      <c r="AY173" s="66"/>
      <c r="AZ173" s="67">
        <v>780</v>
      </c>
    </row>
    <row r="174" spans="1:52" s="128" customFormat="1" ht="39.950000000000003" customHeight="1" x14ac:dyDescent="0.25">
      <c r="A174" s="54" t="str">
        <f t="shared" si="28"/>
        <v>NT49NT+1</v>
      </c>
      <c r="B174" s="54" t="str">
        <f t="shared" si="29"/>
        <v>NT49NT+2</v>
      </c>
      <c r="C174" s="54" t="str">
        <f t="shared" si="30"/>
        <v>NT49NT+3</v>
      </c>
      <c r="D174" s="54" t="str">
        <f t="shared" si="31"/>
        <v>NT49NT+4</v>
      </c>
      <c r="F174" s="128"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6">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8" t="s">
        <v>609</v>
      </c>
      <c r="AY174" s="66"/>
      <c r="AZ174" s="67">
        <v>780</v>
      </c>
    </row>
    <row r="175" spans="1:52" s="128" customFormat="1" ht="39.950000000000003" customHeight="1" x14ac:dyDescent="0.25">
      <c r="A175" s="54" t="str">
        <f t="shared" si="28"/>
        <v>NT50NT+1</v>
      </c>
      <c r="B175" s="54" t="str">
        <f t="shared" si="29"/>
        <v>NT50NT+2</v>
      </c>
      <c r="C175" s="54" t="str">
        <f t="shared" si="30"/>
        <v>NT50NT+3</v>
      </c>
      <c r="D175" s="54" t="str">
        <f t="shared" si="31"/>
        <v>NT50NT+4</v>
      </c>
      <c r="F175" s="128"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6">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8" t="s">
        <v>609</v>
      </c>
      <c r="AY175" s="66"/>
      <c r="AZ175" s="67">
        <v>780</v>
      </c>
    </row>
    <row r="176" spans="1:52" s="128" customFormat="1" ht="39.950000000000003" customHeight="1" x14ac:dyDescent="0.25">
      <c r="A176" s="54" t="str">
        <f t="shared" si="28"/>
        <v>NT51NT+1</v>
      </c>
      <c r="B176" s="54" t="str">
        <f t="shared" si="29"/>
        <v>NT51NT+2</v>
      </c>
      <c r="C176" s="54" t="str">
        <f t="shared" si="30"/>
        <v>NT51NT+3</v>
      </c>
      <c r="D176" s="54" t="str">
        <f t="shared" si="31"/>
        <v>NT51NT+4</v>
      </c>
      <c r="F176" s="128"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6">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8" t="s">
        <v>609</v>
      </c>
      <c r="AY176" s="66"/>
      <c r="AZ176" s="67">
        <v>780</v>
      </c>
    </row>
    <row r="177" spans="1:52" s="128" customFormat="1" ht="39.950000000000003" customHeight="1" x14ac:dyDescent="0.25">
      <c r="A177" s="54" t="str">
        <f t="shared" si="28"/>
        <v>NT52NT+1</v>
      </c>
      <c r="B177" s="54" t="str">
        <f t="shared" si="29"/>
        <v>NT52NT+2</v>
      </c>
      <c r="C177" s="54" t="str">
        <f t="shared" si="30"/>
        <v>NT52NT+3</v>
      </c>
      <c r="D177" s="54" t="str">
        <f t="shared" si="31"/>
        <v>NT52NT+4</v>
      </c>
      <c r="F177" s="128"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6">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8" t="s">
        <v>609</v>
      </c>
      <c r="AY177" s="66"/>
      <c r="AZ177" s="67">
        <v>780</v>
      </c>
    </row>
    <row r="178" spans="1:52" s="128" customFormat="1" ht="39.950000000000003" customHeight="1" x14ac:dyDescent="0.25">
      <c r="A178" s="54" t="str">
        <f t="shared" si="28"/>
        <v>NT53NT+1</v>
      </c>
      <c r="B178" s="54" t="str">
        <f t="shared" si="29"/>
        <v>NT53NT+2</v>
      </c>
      <c r="C178" s="54" t="str">
        <f t="shared" si="30"/>
        <v>NT53NT+3</v>
      </c>
      <c r="D178" s="54" t="str">
        <f t="shared" si="31"/>
        <v>NT53NT+4</v>
      </c>
      <c r="F178" s="128"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6">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8" t="s">
        <v>609</v>
      </c>
      <c r="AY178" s="66"/>
      <c r="AZ178" s="67">
        <v>780</v>
      </c>
    </row>
    <row r="179" spans="1:52" s="128" customFormat="1" ht="39.950000000000003" customHeight="1" x14ac:dyDescent="0.25">
      <c r="A179" s="54" t="str">
        <f t="shared" si="28"/>
        <v>NT54NT+1</v>
      </c>
      <c r="B179" s="54" t="str">
        <f t="shared" si="29"/>
        <v>NT54NT+2</v>
      </c>
      <c r="C179" s="54" t="str">
        <f t="shared" si="30"/>
        <v>NT54NT+3</v>
      </c>
      <c r="D179" s="54" t="str">
        <f t="shared" si="31"/>
        <v>NT54NT+4</v>
      </c>
      <c r="F179" s="128"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6"/>
      <c r="AM179" s="63"/>
      <c r="AN179" s="63"/>
      <c r="AO179" s="60">
        <f t="shared" si="27"/>
        <v>0</v>
      </c>
      <c r="AP179" s="60">
        <f t="shared" si="27"/>
        <v>0</v>
      </c>
      <c r="AQ179" s="60">
        <f t="shared" si="27"/>
        <v>0</v>
      </c>
      <c r="AR179" s="60">
        <f t="shared" si="27"/>
        <v>0</v>
      </c>
      <c r="AS179" s="60"/>
      <c r="AT179" s="60"/>
      <c r="AU179" s="60"/>
      <c r="AV179" s="60"/>
      <c r="AW179" s="65"/>
      <c r="AX179" s="128" t="s">
        <v>609</v>
      </c>
      <c r="AY179" s="66"/>
      <c r="AZ179" s="67"/>
    </row>
    <row r="180" spans="1:52" s="128" customFormat="1" ht="39.950000000000003" customHeight="1" x14ac:dyDescent="0.25">
      <c r="A180" s="54" t="str">
        <f t="shared" si="28"/>
        <v>NT54NT_D1+1</v>
      </c>
      <c r="B180" s="54" t="str">
        <f t="shared" si="29"/>
        <v>NT54NT_D1+2</v>
      </c>
      <c r="C180" s="54" t="str">
        <f t="shared" si="30"/>
        <v>NT54NT_D1+3</v>
      </c>
      <c r="D180" s="54" t="str">
        <f t="shared" si="31"/>
        <v>NT54NT_D1+4</v>
      </c>
      <c r="F180" s="128"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6">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8" t="s">
        <v>609</v>
      </c>
      <c r="AY180" s="66"/>
      <c r="AZ180" s="67">
        <v>780</v>
      </c>
    </row>
    <row r="181" spans="1:52" s="128" customFormat="1" ht="63" customHeight="1" x14ac:dyDescent="0.25">
      <c r="A181" s="54" t="str">
        <f t="shared" si="28"/>
        <v>NT54NT_D2+1</v>
      </c>
      <c r="B181" s="54" t="str">
        <f t="shared" si="29"/>
        <v>NT54NT_D2+2</v>
      </c>
      <c r="C181" s="54" t="str">
        <f t="shared" si="30"/>
        <v>NT54NT_D2+3</v>
      </c>
      <c r="D181" s="54" t="str">
        <f t="shared" si="31"/>
        <v>NT54NT_D2+4</v>
      </c>
      <c r="F181" s="128"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6">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8" t="s">
        <v>609</v>
      </c>
      <c r="AY181" s="66"/>
      <c r="AZ181" s="67"/>
    </row>
    <row r="182" spans="1:52" s="128" customFormat="1" ht="39.950000000000003" customHeight="1" x14ac:dyDescent="0.25">
      <c r="A182" s="54" t="str">
        <f t="shared" si="28"/>
        <v>NT54NT_D3+1</v>
      </c>
      <c r="B182" s="54" t="str">
        <f t="shared" si="29"/>
        <v>NT54NT_D3+2</v>
      </c>
      <c r="C182" s="54" t="str">
        <f t="shared" si="30"/>
        <v>NT54NT_D3+3</v>
      </c>
      <c r="D182" s="54" t="str">
        <f t="shared" si="31"/>
        <v>NT54NT_D3+4</v>
      </c>
      <c r="F182" s="128"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6">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8" t="s">
        <v>609</v>
      </c>
      <c r="AY182" s="66"/>
      <c r="AZ182" s="67">
        <v>780</v>
      </c>
    </row>
    <row r="183" spans="1:52" s="128" customFormat="1" ht="61.5" customHeight="1" x14ac:dyDescent="0.25">
      <c r="A183" s="54" t="str">
        <f t="shared" si="28"/>
        <v>NT55NT+1</v>
      </c>
      <c r="B183" s="54" t="str">
        <f t="shared" si="29"/>
        <v>NT55NT+2</v>
      </c>
      <c r="C183" s="54" t="str">
        <f t="shared" si="30"/>
        <v>NT55NT+3</v>
      </c>
      <c r="D183" s="54" t="str">
        <f t="shared" si="31"/>
        <v>NT55NT+4</v>
      </c>
      <c r="F183" s="128"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6">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8" t="s">
        <v>609</v>
      </c>
      <c r="AY183" s="66"/>
      <c r="AZ183" s="67">
        <v>780</v>
      </c>
    </row>
    <row r="184" spans="1:52" s="128" customFormat="1" ht="54.75" customHeight="1" x14ac:dyDescent="0.25">
      <c r="A184" s="54" t="str">
        <f t="shared" si="28"/>
        <v>NT56NT+1</v>
      </c>
      <c r="B184" s="54" t="str">
        <f t="shared" si="29"/>
        <v>NT56NT+2</v>
      </c>
      <c r="C184" s="54" t="str">
        <f t="shared" si="30"/>
        <v>NT56NT+3</v>
      </c>
      <c r="D184" s="54" t="str">
        <f t="shared" si="31"/>
        <v>NT56NT+4</v>
      </c>
      <c r="F184" s="128"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6">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8" t="s">
        <v>609</v>
      </c>
      <c r="AY184" s="66"/>
      <c r="AZ184" s="67">
        <v>780</v>
      </c>
    </row>
    <row r="185" spans="1:52" s="128" customFormat="1" ht="43.5" customHeight="1" x14ac:dyDescent="0.25">
      <c r="A185" s="54" t="str">
        <f t="shared" si="28"/>
        <v>NT57NT+1</v>
      </c>
      <c r="B185" s="54" t="str">
        <f t="shared" si="29"/>
        <v>NT57NT+2</v>
      </c>
      <c r="C185" s="54" t="str">
        <f t="shared" si="30"/>
        <v>NT57NT+3</v>
      </c>
      <c r="D185" s="54" t="str">
        <f t="shared" si="31"/>
        <v>NT57NT+4</v>
      </c>
      <c r="F185" s="128"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6">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8" t="s">
        <v>609</v>
      </c>
      <c r="AY185" s="66"/>
      <c r="AZ185" s="67">
        <v>780</v>
      </c>
    </row>
    <row r="186" spans="1:52" s="128" customFormat="1" ht="39.950000000000003" customHeight="1" x14ac:dyDescent="0.25">
      <c r="A186" s="54" t="str">
        <f t="shared" si="28"/>
        <v>NT58NT+1</v>
      </c>
      <c r="B186" s="54" t="str">
        <f t="shared" si="29"/>
        <v>NT58NT+2</v>
      </c>
      <c r="C186" s="54" t="str">
        <f t="shared" si="30"/>
        <v>NT58NT+3</v>
      </c>
      <c r="D186" s="54" t="str">
        <f t="shared" si="31"/>
        <v>NT58NT+4</v>
      </c>
      <c r="F186" s="128"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6">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8" t="s">
        <v>609</v>
      </c>
      <c r="AY186" s="66"/>
      <c r="AZ186" s="67">
        <v>780</v>
      </c>
    </row>
    <row r="187" spans="1:52" s="128" customFormat="1" ht="39.950000000000003" customHeight="1" x14ac:dyDescent="0.25">
      <c r="A187" s="54" t="str">
        <f t="shared" si="28"/>
        <v>NT59NT+1</v>
      </c>
      <c r="B187" s="54" t="str">
        <f t="shared" si="29"/>
        <v>NT59NT+2</v>
      </c>
      <c r="C187" s="54" t="str">
        <f t="shared" si="30"/>
        <v>NT59NT+3</v>
      </c>
      <c r="D187" s="54" t="str">
        <f t="shared" si="31"/>
        <v>NT59NT+4</v>
      </c>
      <c r="F187" s="128"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6">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8" t="s">
        <v>609</v>
      </c>
      <c r="AY187" s="66"/>
      <c r="AZ187" s="67">
        <v>780</v>
      </c>
    </row>
    <row r="188" spans="1:52" s="128" customFormat="1" ht="39.950000000000003" customHeight="1" x14ac:dyDescent="0.25">
      <c r="A188" s="54" t="str">
        <f t="shared" si="28"/>
        <v>NT60NT+1</v>
      </c>
      <c r="B188" s="54" t="str">
        <f t="shared" si="29"/>
        <v>NT60NT+2</v>
      </c>
      <c r="C188" s="54" t="str">
        <f t="shared" si="30"/>
        <v>NT60NT+3</v>
      </c>
      <c r="D188" s="54" t="str">
        <f t="shared" si="31"/>
        <v>NT60NT+4</v>
      </c>
      <c r="F188" s="128"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6">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8" t="s">
        <v>609</v>
      </c>
      <c r="AY188" s="66"/>
      <c r="AZ188" s="67">
        <v>780</v>
      </c>
    </row>
    <row r="189" spans="1:52" s="128" customFormat="1" ht="39.950000000000003" customHeight="1" x14ac:dyDescent="0.25">
      <c r="A189" s="54" t="str">
        <f t="shared" si="28"/>
        <v>NT61NT+1</v>
      </c>
      <c r="B189" s="54" t="str">
        <f t="shared" si="29"/>
        <v>NT61NT+2</v>
      </c>
      <c r="C189" s="54" t="str">
        <f t="shared" si="30"/>
        <v>NT61NT+3</v>
      </c>
      <c r="D189" s="54" t="str">
        <f t="shared" si="31"/>
        <v>NT61NT+4</v>
      </c>
      <c r="F189" s="128"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6">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8" t="s">
        <v>609</v>
      </c>
      <c r="AY189" s="66"/>
      <c r="AZ189" s="67">
        <v>780</v>
      </c>
    </row>
    <row r="190" spans="1:52" s="128" customFormat="1" ht="39.950000000000003" customHeight="1" x14ac:dyDescent="0.25">
      <c r="A190" s="54" t="str">
        <f t="shared" si="28"/>
        <v>NT62NT+1</v>
      </c>
      <c r="B190" s="54" t="str">
        <f t="shared" si="29"/>
        <v>NT62NT+2</v>
      </c>
      <c r="C190" s="54" t="str">
        <f t="shared" si="30"/>
        <v>NT62NT+3</v>
      </c>
      <c r="D190" s="54" t="str">
        <f t="shared" si="31"/>
        <v>NT62NT+4</v>
      </c>
      <c r="F190" s="128"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6">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8" t="s">
        <v>609</v>
      </c>
      <c r="AY190" s="66"/>
      <c r="AZ190" s="67">
        <v>780</v>
      </c>
    </row>
    <row r="191" spans="1:52" s="128" customFormat="1" ht="39.950000000000003" customHeight="1" x14ac:dyDescent="0.25">
      <c r="A191" s="54" t="str">
        <f t="shared" si="28"/>
        <v>NT63NT+1</v>
      </c>
      <c r="B191" s="54" t="str">
        <f t="shared" si="29"/>
        <v>NT63NT+2</v>
      </c>
      <c r="C191" s="54" t="str">
        <f t="shared" si="30"/>
        <v>NT63NT+3</v>
      </c>
      <c r="D191" s="54" t="str">
        <f t="shared" si="31"/>
        <v>NT63NT+4</v>
      </c>
      <c r="F191" s="128"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6">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8" t="s">
        <v>609</v>
      </c>
      <c r="AY191" s="66"/>
      <c r="AZ191" s="67">
        <v>780</v>
      </c>
    </row>
    <row r="192" spans="1:52" s="128" customFormat="1" ht="39.950000000000003" customHeight="1" x14ac:dyDescent="0.25">
      <c r="A192" s="54" t="str">
        <f t="shared" si="28"/>
        <v>NT64NT2+1</v>
      </c>
      <c r="B192" s="54" t="str">
        <f t="shared" si="29"/>
        <v>NT64NT2+2</v>
      </c>
      <c r="C192" s="54" t="str">
        <f t="shared" si="30"/>
        <v>NT64NT2+3</v>
      </c>
      <c r="D192" s="54" t="str">
        <f t="shared" si="31"/>
        <v>NT64NT2+4</v>
      </c>
      <c r="F192" s="128"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6">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8" t="s">
        <v>609</v>
      </c>
      <c r="AY192" s="66"/>
      <c r="AZ192" s="67">
        <v>780</v>
      </c>
    </row>
    <row r="193" spans="1:52" s="128" customFormat="1" ht="39.950000000000003" customHeight="1" x14ac:dyDescent="0.25">
      <c r="A193" s="54" t="str">
        <f t="shared" si="28"/>
        <v>NT65NT+1</v>
      </c>
      <c r="B193" s="54" t="str">
        <f t="shared" si="29"/>
        <v>NT65NT+2</v>
      </c>
      <c r="C193" s="54" t="str">
        <f t="shared" si="30"/>
        <v>NT65NT+3</v>
      </c>
      <c r="D193" s="54" t="str">
        <f t="shared" si="31"/>
        <v>NT65NT+4</v>
      </c>
      <c r="F193" s="128"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6">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8" t="s">
        <v>609</v>
      </c>
      <c r="AY193" s="66"/>
      <c r="AZ193" s="67">
        <v>780</v>
      </c>
    </row>
    <row r="194" spans="1:52" s="128" customFormat="1" ht="39.950000000000003" customHeight="1" x14ac:dyDescent="0.25">
      <c r="A194" s="54" t="str">
        <f t="shared" si="28"/>
        <v>NT66NT+1</v>
      </c>
      <c r="B194" s="54" t="str">
        <f t="shared" si="29"/>
        <v>NT66NT+2</v>
      </c>
      <c r="C194" s="54" t="str">
        <f t="shared" si="30"/>
        <v>NT66NT+3</v>
      </c>
      <c r="D194" s="54" t="str">
        <f t="shared" si="31"/>
        <v>NT66NT+4</v>
      </c>
      <c r="F194" s="128"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6">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8" t="s">
        <v>609</v>
      </c>
      <c r="AY194" s="66"/>
      <c r="AZ194" s="67">
        <v>780</v>
      </c>
    </row>
    <row r="195" spans="1:52" s="128" customFormat="1" ht="39.950000000000003" customHeight="1" x14ac:dyDescent="0.25">
      <c r="A195" s="54" t="str">
        <f t="shared" si="28"/>
        <v>NT67NT+1</v>
      </c>
      <c r="B195" s="54" t="str">
        <f t="shared" si="29"/>
        <v>NT67NT+2</v>
      </c>
      <c r="C195" s="54" t="str">
        <f t="shared" si="30"/>
        <v>NT67NT+3</v>
      </c>
      <c r="D195" s="54" t="str">
        <f t="shared" si="31"/>
        <v>NT67NT+4</v>
      </c>
      <c r="F195" s="128"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6">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8" t="s">
        <v>609</v>
      </c>
      <c r="AY195" s="66"/>
      <c r="AZ195" s="67">
        <v>780</v>
      </c>
    </row>
    <row r="196" spans="1:52" s="128" customFormat="1" ht="39.950000000000003" customHeight="1" x14ac:dyDescent="0.25">
      <c r="A196" s="54" t="str">
        <f t="shared" si="28"/>
        <v>NT68NT+1</v>
      </c>
      <c r="B196" s="54" t="str">
        <f t="shared" si="29"/>
        <v>NT68NT+2</v>
      </c>
      <c r="C196" s="54" t="str">
        <f t="shared" si="30"/>
        <v>NT68NT+3</v>
      </c>
      <c r="D196" s="54" t="str">
        <f t="shared" si="31"/>
        <v>NT68NT+4</v>
      </c>
      <c r="F196" s="128"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6">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8" t="s">
        <v>609</v>
      </c>
      <c r="AY196" s="66"/>
      <c r="AZ196" s="67">
        <v>780</v>
      </c>
    </row>
    <row r="197" spans="1:52" s="128" customFormat="1" ht="39.950000000000003" customHeight="1" x14ac:dyDescent="0.25">
      <c r="A197" s="54" t="str">
        <f t="shared" si="28"/>
        <v>NT69NT+1</v>
      </c>
      <c r="B197" s="54" t="str">
        <f t="shared" si="29"/>
        <v>NT69NT+2</v>
      </c>
      <c r="C197" s="54" t="str">
        <f t="shared" si="30"/>
        <v>NT69NT+3</v>
      </c>
      <c r="D197" s="54" t="str">
        <f t="shared" si="31"/>
        <v>NT69NT+4</v>
      </c>
      <c r="F197" s="128"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6">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8" t="s">
        <v>609</v>
      </c>
      <c r="AY197" s="66"/>
      <c r="AZ197" s="67">
        <v>780</v>
      </c>
    </row>
    <row r="198" spans="1:52" s="128" customFormat="1" ht="39.950000000000003" customHeight="1" x14ac:dyDescent="0.25">
      <c r="A198" s="54" t="str">
        <f t="shared" si="28"/>
        <v>NT70NT+1</v>
      </c>
      <c r="B198" s="54" t="str">
        <f t="shared" si="29"/>
        <v>NT70NT+2</v>
      </c>
      <c r="C198" s="54" t="str">
        <f t="shared" si="30"/>
        <v>NT70NT+3</v>
      </c>
      <c r="D198" s="54" t="str">
        <f t="shared" si="31"/>
        <v>NT70NT+4</v>
      </c>
      <c r="F198" s="128"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6">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8" t="s">
        <v>609</v>
      </c>
      <c r="AY198" s="66"/>
      <c r="AZ198" s="67">
        <v>780</v>
      </c>
    </row>
    <row r="199" spans="1:52" s="128" customFormat="1" ht="39.950000000000003" customHeight="1" x14ac:dyDescent="0.25">
      <c r="A199" s="54" t="str">
        <f t="shared" si="28"/>
        <v>NT71NT+1</v>
      </c>
      <c r="B199" s="54" t="str">
        <f t="shared" si="29"/>
        <v>NT71NT+2</v>
      </c>
      <c r="C199" s="54" t="str">
        <f t="shared" si="30"/>
        <v>NT71NT+3</v>
      </c>
      <c r="D199" s="54" t="str">
        <f t="shared" si="31"/>
        <v>NT71NT+4</v>
      </c>
      <c r="F199" s="128"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6">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8" t="s">
        <v>609</v>
      </c>
      <c r="AY199" s="66"/>
      <c r="AZ199" s="67">
        <v>780</v>
      </c>
    </row>
    <row r="200" spans="1:52" s="128" customFormat="1" ht="39.950000000000003" customHeight="1" x14ac:dyDescent="0.25">
      <c r="A200" s="54" t="str">
        <f t="shared" si="28"/>
        <v>NT72NT+1</v>
      </c>
      <c r="B200" s="54" t="str">
        <f t="shared" si="29"/>
        <v>NT72NT+2</v>
      </c>
      <c r="C200" s="54" t="str">
        <f t="shared" si="30"/>
        <v>NT72NT+3</v>
      </c>
      <c r="D200" s="54" t="str">
        <f t="shared" si="31"/>
        <v>NT72NT+4</v>
      </c>
      <c r="F200" s="128"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6">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8" t="s">
        <v>609</v>
      </c>
      <c r="AY200" s="66"/>
      <c r="AZ200" s="67">
        <v>780</v>
      </c>
    </row>
    <row r="201" spans="1:52" s="128" customFormat="1" ht="39.950000000000003" customHeight="1" x14ac:dyDescent="0.25">
      <c r="A201" s="54" t="str">
        <f t="shared" si="28"/>
        <v>NT73NT+1</v>
      </c>
      <c r="B201" s="54" t="str">
        <f t="shared" si="29"/>
        <v>NT73NT+2</v>
      </c>
      <c r="C201" s="54" t="str">
        <f t="shared" si="30"/>
        <v>NT73NT+3</v>
      </c>
      <c r="D201" s="54" t="str">
        <f t="shared" si="31"/>
        <v>NT73NT+4</v>
      </c>
      <c r="F201" s="128"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6">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8" t="s">
        <v>609</v>
      </c>
      <c r="AY201" s="66"/>
      <c r="AZ201" s="67">
        <v>780</v>
      </c>
    </row>
    <row r="202" spans="1:52" s="128" customFormat="1" ht="39.950000000000003" customHeight="1" x14ac:dyDescent="0.25">
      <c r="A202" s="54" t="str">
        <f t="shared" si="28"/>
        <v>NT74NT+1</v>
      </c>
      <c r="B202" s="54" t="str">
        <f t="shared" si="29"/>
        <v>NT74NT+2</v>
      </c>
      <c r="C202" s="54" t="str">
        <f t="shared" si="30"/>
        <v>NT74NT+3</v>
      </c>
      <c r="D202" s="54" t="str">
        <f t="shared" si="31"/>
        <v>NT74NT+4</v>
      </c>
      <c r="F202" s="128"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6">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8" t="s">
        <v>609</v>
      </c>
      <c r="AY202" s="66"/>
      <c r="AZ202" s="67">
        <v>780</v>
      </c>
    </row>
    <row r="203" spans="1:52" s="128" customFormat="1" ht="64.5" customHeight="1" x14ac:dyDescent="0.25">
      <c r="A203" s="54" t="str">
        <f t="shared" si="28"/>
        <v>NT75NT+1</v>
      </c>
      <c r="B203" s="54" t="str">
        <f t="shared" si="29"/>
        <v>NT75NT+2</v>
      </c>
      <c r="C203" s="54" t="str">
        <f t="shared" si="30"/>
        <v>NT75NT+3</v>
      </c>
      <c r="D203" s="54" t="str">
        <f t="shared" si="31"/>
        <v>NT75NT+4</v>
      </c>
      <c r="F203" s="128"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6">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8" t="s">
        <v>609</v>
      </c>
      <c r="AY203" s="66"/>
      <c r="AZ203" s="67">
        <v>780</v>
      </c>
    </row>
    <row r="204" spans="1:52" s="128"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8"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6">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8" t="s">
        <v>609</v>
      </c>
      <c r="AY204" s="66"/>
      <c r="AZ204" s="67">
        <v>780</v>
      </c>
    </row>
    <row r="205" spans="1:52" s="128" customFormat="1" ht="39.950000000000003" customHeight="1" x14ac:dyDescent="0.25">
      <c r="A205" s="54" t="str">
        <f t="shared" si="41"/>
        <v>NT77NT+1</v>
      </c>
      <c r="B205" s="54" t="str">
        <f t="shared" si="42"/>
        <v>NT77NT+2</v>
      </c>
      <c r="C205" s="54" t="str">
        <f t="shared" si="43"/>
        <v>NT77NT+3</v>
      </c>
      <c r="D205" s="54" t="str">
        <f t="shared" si="44"/>
        <v>NT77NT+4</v>
      </c>
      <c r="F205" s="128"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6">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8" t="s">
        <v>609</v>
      </c>
      <c r="AY205" s="66"/>
      <c r="AZ205" s="67">
        <v>780</v>
      </c>
    </row>
    <row r="206" spans="1:52" s="128" customFormat="1" ht="39.950000000000003" customHeight="1" x14ac:dyDescent="0.25">
      <c r="A206" s="54" t="str">
        <f t="shared" si="41"/>
        <v>NT78NT+1</v>
      </c>
      <c r="B206" s="54" t="str">
        <f t="shared" si="42"/>
        <v>NT78NT+2</v>
      </c>
      <c r="C206" s="54" t="str">
        <f t="shared" si="43"/>
        <v>NT78NT+3</v>
      </c>
      <c r="D206" s="54" t="str">
        <f t="shared" si="44"/>
        <v>NT78NT+4</v>
      </c>
      <c r="F206" s="128"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6">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8" t="s">
        <v>609</v>
      </c>
      <c r="AY206" s="66"/>
      <c r="AZ206" s="67">
        <v>780</v>
      </c>
    </row>
    <row r="207" spans="1:52" s="128" customFormat="1" ht="39.950000000000003" customHeight="1" x14ac:dyDescent="0.25">
      <c r="A207" s="54" t="str">
        <f t="shared" si="41"/>
        <v>NT79NT1+1</v>
      </c>
      <c r="B207" s="54" t="str">
        <f t="shared" si="42"/>
        <v>NT79NT1+2</v>
      </c>
      <c r="C207" s="54" t="str">
        <f t="shared" si="43"/>
        <v>NT79NT1+3</v>
      </c>
      <c r="D207" s="54" t="str">
        <f t="shared" si="44"/>
        <v>NT79NT1+4</v>
      </c>
      <c r="F207" s="128"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6"/>
      <c r="AM207" s="63"/>
      <c r="AN207" s="63"/>
      <c r="AO207" s="60">
        <f t="shared" si="40"/>
        <v>0</v>
      </c>
      <c r="AP207" s="60">
        <f t="shared" si="40"/>
        <v>0</v>
      </c>
      <c r="AQ207" s="60">
        <f t="shared" si="40"/>
        <v>0</v>
      </c>
      <c r="AR207" s="60">
        <f t="shared" si="39"/>
        <v>0</v>
      </c>
      <c r="AS207" s="60"/>
      <c r="AT207" s="60"/>
      <c r="AU207" s="60"/>
      <c r="AV207" s="60"/>
      <c r="AW207" s="65"/>
      <c r="AX207" s="128" t="s">
        <v>609</v>
      </c>
      <c r="AY207" s="66"/>
      <c r="AZ207" s="67">
        <v>780</v>
      </c>
    </row>
    <row r="208" spans="1:52" s="128" customFormat="1" ht="39.950000000000003" customHeight="1" x14ac:dyDescent="0.25">
      <c r="A208" s="54" t="str">
        <f t="shared" si="41"/>
        <v>NT79NT1_D1+1</v>
      </c>
      <c r="B208" s="54" t="str">
        <f t="shared" si="42"/>
        <v>NT79NT1_D1+2</v>
      </c>
      <c r="C208" s="54" t="str">
        <f t="shared" si="43"/>
        <v>NT79NT1_D1+3</v>
      </c>
      <c r="D208" s="54" t="str">
        <f t="shared" si="44"/>
        <v>NT79NT1_D1+4</v>
      </c>
      <c r="F208" s="128"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6">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8" t="s">
        <v>609</v>
      </c>
      <c r="AY208" s="66"/>
      <c r="AZ208" s="67">
        <v>780</v>
      </c>
    </row>
    <row r="209" spans="1:52" s="128" customFormat="1" ht="39.950000000000003" customHeight="1" x14ac:dyDescent="0.25">
      <c r="A209" s="54" t="str">
        <f t="shared" si="41"/>
        <v>NT79NT1_D2+1</v>
      </c>
      <c r="B209" s="54" t="str">
        <f t="shared" si="42"/>
        <v>NT79NT1_D2+2</v>
      </c>
      <c r="C209" s="54" t="str">
        <f t="shared" si="43"/>
        <v>NT79NT1_D2+3</v>
      </c>
      <c r="D209" s="54" t="str">
        <f t="shared" si="44"/>
        <v>NT79NT1_D2+4</v>
      </c>
      <c r="F209" s="128"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6">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8" t="s">
        <v>609</v>
      </c>
      <c r="AY209" s="66"/>
      <c r="AZ209" s="67"/>
    </row>
    <row r="210" spans="1:52" s="128" customFormat="1" ht="39.950000000000003" customHeight="1" x14ac:dyDescent="0.25">
      <c r="A210" s="54" t="str">
        <f t="shared" si="41"/>
        <v>NT80NT1+1</v>
      </c>
      <c r="B210" s="54" t="str">
        <f t="shared" si="42"/>
        <v>NT80NT1+2</v>
      </c>
      <c r="C210" s="54" t="str">
        <f t="shared" si="43"/>
        <v>NT80NT1+3</v>
      </c>
      <c r="D210" s="54" t="str">
        <f t="shared" si="44"/>
        <v>NT80NT1+4</v>
      </c>
      <c r="F210" s="128"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6"/>
      <c r="AM210" s="63"/>
      <c r="AN210" s="63"/>
      <c r="AO210" s="60">
        <f t="shared" si="40"/>
        <v>0</v>
      </c>
      <c r="AP210" s="60">
        <f t="shared" si="40"/>
        <v>0</v>
      </c>
      <c r="AQ210" s="60">
        <f t="shared" si="40"/>
        <v>0</v>
      </c>
      <c r="AR210" s="60">
        <f t="shared" si="39"/>
        <v>0</v>
      </c>
      <c r="AS210" s="60"/>
      <c r="AT210" s="60"/>
      <c r="AU210" s="60"/>
      <c r="AV210" s="60"/>
      <c r="AW210" s="65"/>
      <c r="AX210" s="128" t="s">
        <v>609</v>
      </c>
      <c r="AY210" s="66"/>
      <c r="AZ210" s="67">
        <v>1200</v>
      </c>
    </row>
    <row r="211" spans="1:52" s="128" customFormat="1" ht="39.950000000000003" customHeight="1" x14ac:dyDescent="0.25">
      <c r="A211" s="54" t="str">
        <f t="shared" si="41"/>
        <v>NT80NT1_D1+1</v>
      </c>
      <c r="B211" s="54" t="str">
        <f t="shared" si="42"/>
        <v>NT80NT1_D1+2</v>
      </c>
      <c r="C211" s="54" t="str">
        <f t="shared" si="43"/>
        <v>NT80NT1_D1+3</v>
      </c>
      <c r="D211" s="54" t="str">
        <f t="shared" si="44"/>
        <v>NT80NT1_D1+4</v>
      </c>
      <c r="F211" s="128"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6">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8" t="s">
        <v>609</v>
      </c>
      <c r="AY211" s="66"/>
      <c r="AZ211" s="67">
        <v>960</v>
      </c>
    </row>
    <row r="212" spans="1:52" s="128" customFormat="1" ht="39.950000000000003" customHeight="1" x14ac:dyDescent="0.25">
      <c r="A212" s="54" t="str">
        <f t="shared" si="41"/>
        <v>NT80NT1_D2+1</v>
      </c>
      <c r="B212" s="54" t="str">
        <f t="shared" si="42"/>
        <v>NT80NT1_D2+2</v>
      </c>
      <c r="C212" s="54" t="str">
        <f t="shared" si="43"/>
        <v>NT80NT1_D2+3</v>
      </c>
      <c r="D212" s="54" t="str">
        <f t="shared" si="44"/>
        <v>NT80NT1_D2+4</v>
      </c>
      <c r="F212" s="128"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6">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8" t="s">
        <v>609</v>
      </c>
      <c r="AY212" s="66"/>
      <c r="AZ212" s="67"/>
    </row>
    <row r="213" spans="1:52" s="128" customFormat="1" ht="39.950000000000003" customHeight="1" x14ac:dyDescent="0.25">
      <c r="A213" s="54" t="str">
        <f t="shared" si="41"/>
        <v>NT81NT+1</v>
      </c>
      <c r="B213" s="54" t="str">
        <f t="shared" si="42"/>
        <v>NT81NT+2</v>
      </c>
      <c r="C213" s="54" t="str">
        <f t="shared" si="43"/>
        <v>NT81NT+3</v>
      </c>
      <c r="D213" s="54" t="str">
        <f t="shared" si="44"/>
        <v>NT81NT+4</v>
      </c>
      <c r="F213" s="128"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6">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8" t="s">
        <v>609</v>
      </c>
      <c r="AY213" s="66"/>
      <c r="AZ213" s="67">
        <v>840</v>
      </c>
    </row>
    <row r="214" spans="1:52" s="128" customFormat="1" ht="39.950000000000003" customHeight="1" x14ac:dyDescent="0.25">
      <c r="A214" s="54" t="str">
        <f t="shared" si="41"/>
        <v>NT82NT+1</v>
      </c>
      <c r="B214" s="54" t="str">
        <f t="shared" si="42"/>
        <v>NT82NT+2</v>
      </c>
      <c r="C214" s="54" t="str">
        <f t="shared" si="43"/>
        <v>NT82NT+3</v>
      </c>
      <c r="D214" s="54" t="str">
        <f t="shared" si="44"/>
        <v>NT82NT+4</v>
      </c>
      <c r="F214" s="128"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6">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8" t="s">
        <v>609</v>
      </c>
      <c r="AY214" s="66"/>
      <c r="AZ214" s="67">
        <v>840</v>
      </c>
    </row>
    <row r="215" spans="1:52" s="128" customFormat="1" ht="39.950000000000003" customHeight="1" x14ac:dyDescent="0.25">
      <c r="A215" s="54" t="str">
        <f t="shared" si="41"/>
        <v>NT83NT2+1</v>
      </c>
      <c r="B215" s="54" t="str">
        <f t="shared" si="42"/>
        <v>NT83NT2+2</v>
      </c>
      <c r="C215" s="54" t="str">
        <f t="shared" si="43"/>
        <v>NT83NT2+3</v>
      </c>
      <c r="D215" s="54" t="str">
        <f t="shared" si="44"/>
        <v>NT83NT2+4</v>
      </c>
      <c r="F215" s="128"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6">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8" t="s">
        <v>609</v>
      </c>
      <c r="AY215" s="66"/>
      <c r="AZ215" s="67">
        <v>840</v>
      </c>
    </row>
    <row r="216" spans="1:52" s="128" customFormat="1" ht="39.950000000000003" customHeight="1" x14ac:dyDescent="0.25">
      <c r="A216" s="54" t="str">
        <f t="shared" si="41"/>
        <v>NT84NT+1</v>
      </c>
      <c r="B216" s="54" t="str">
        <f t="shared" si="42"/>
        <v>NT84NT+2</v>
      </c>
      <c r="C216" s="54" t="str">
        <f t="shared" si="43"/>
        <v>NT84NT+3</v>
      </c>
      <c r="D216" s="54" t="str">
        <f t="shared" si="44"/>
        <v>NT84NT+4</v>
      </c>
      <c r="F216" s="128"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6">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8" t="s">
        <v>609</v>
      </c>
      <c r="AY216" s="66"/>
      <c r="AZ216" s="67">
        <v>840</v>
      </c>
    </row>
    <row r="217" spans="1:52" s="128" customFormat="1" ht="39.950000000000003" customHeight="1" x14ac:dyDescent="0.25">
      <c r="A217" s="54" t="str">
        <f t="shared" si="41"/>
        <v>NT85NT+1</v>
      </c>
      <c r="B217" s="54" t="str">
        <f t="shared" si="42"/>
        <v>NT85NT+2</v>
      </c>
      <c r="C217" s="54" t="str">
        <f t="shared" si="43"/>
        <v>NT85NT+3</v>
      </c>
      <c r="D217" s="54" t="str">
        <f t="shared" si="44"/>
        <v>NT85NT+4</v>
      </c>
      <c r="F217" s="128"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6">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8" t="s">
        <v>609</v>
      </c>
      <c r="AY217" s="66"/>
      <c r="AZ217" s="67"/>
    </row>
    <row r="218" spans="1:52" s="128" customFormat="1" ht="47.25" x14ac:dyDescent="0.25">
      <c r="A218" s="54" t="str">
        <f t="shared" si="41"/>
        <v>NT86NT2+1</v>
      </c>
      <c r="B218" s="54" t="str">
        <f t="shared" si="42"/>
        <v>NT86NT2+2</v>
      </c>
      <c r="C218" s="54" t="str">
        <f t="shared" si="43"/>
        <v>NT86NT2+3</v>
      </c>
      <c r="D218" s="54" t="str">
        <f t="shared" si="44"/>
        <v>NT86NT2+4</v>
      </c>
      <c r="F218" s="128"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6">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8" t="s">
        <v>3</v>
      </c>
      <c r="AY218" s="66"/>
      <c r="AZ218" s="67">
        <v>340</v>
      </c>
    </row>
    <row r="219" spans="1:52" s="128" customFormat="1" ht="30" customHeight="1" x14ac:dyDescent="0.25">
      <c r="A219" s="54" t="str">
        <f t="shared" si="41"/>
        <v>NT87NT1+1</v>
      </c>
      <c r="B219" s="54" t="str">
        <f t="shared" si="42"/>
        <v>NT87NT1+2</v>
      </c>
      <c r="C219" s="54" t="str">
        <f t="shared" si="43"/>
        <v>NT87NT1+3</v>
      </c>
      <c r="D219" s="54" t="str">
        <f t="shared" si="44"/>
        <v>NT87NT1+4</v>
      </c>
      <c r="F219" s="128"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6"/>
      <c r="AM219" s="63"/>
      <c r="AN219" s="63"/>
      <c r="AO219" s="60">
        <f t="shared" si="40"/>
        <v>0</v>
      </c>
      <c r="AP219" s="60">
        <f t="shared" si="40"/>
        <v>0</v>
      </c>
      <c r="AQ219" s="60">
        <f t="shared" si="40"/>
        <v>0</v>
      </c>
      <c r="AR219" s="60">
        <f t="shared" si="39"/>
        <v>0</v>
      </c>
      <c r="AS219" s="60"/>
      <c r="AT219" s="60"/>
      <c r="AU219" s="60"/>
      <c r="AV219" s="60"/>
      <c r="AW219" s="65"/>
      <c r="AX219" s="128" t="s">
        <v>3</v>
      </c>
      <c r="AY219" s="66"/>
      <c r="AZ219" s="67"/>
    </row>
    <row r="220" spans="1:52" s="128" customFormat="1" ht="39.950000000000003" customHeight="1" x14ac:dyDescent="0.25">
      <c r="A220" s="54" t="str">
        <f t="shared" si="41"/>
        <v>NT87NT_D1+1</v>
      </c>
      <c r="B220" s="54" t="str">
        <f t="shared" si="42"/>
        <v>NT87NT_D1+2</v>
      </c>
      <c r="C220" s="54" t="str">
        <f t="shared" si="43"/>
        <v>NT87NT_D1+3</v>
      </c>
      <c r="D220" s="54" t="str">
        <f t="shared" si="44"/>
        <v>NT87NT_D1+4</v>
      </c>
      <c r="F220" s="128"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6">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8" t="s">
        <v>3</v>
      </c>
      <c r="AY220" s="66"/>
      <c r="AZ220" s="67">
        <v>250</v>
      </c>
    </row>
    <row r="221" spans="1:52" s="128" customFormat="1" ht="39.950000000000003" customHeight="1" x14ac:dyDescent="0.25">
      <c r="A221" s="54" t="str">
        <f t="shared" si="41"/>
        <v>NT87NT_D2+1</v>
      </c>
      <c r="B221" s="54" t="str">
        <f t="shared" si="42"/>
        <v>NT87NT_D2+2</v>
      </c>
      <c r="C221" s="54" t="str">
        <f t="shared" si="43"/>
        <v>NT87NT_D2+3</v>
      </c>
      <c r="D221" s="54" t="str">
        <f t="shared" si="44"/>
        <v>NT87NT_D2+4</v>
      </c>
      <c r="F221" s="128"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6">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8" t="s">
        <v>3</v>
      </c>
      <c r="AY221" s="66"/>
      <c r="AZ221" s="67">
        <v>250</v>
      </c>
    </row>
    <row r="222" spans="1:52" s="128" customFormat="1" ht="39.950000000000003" customHeight="1" x14ac:dyDescent="0.25">
      <c r="A222" s="54" t="str">
        <f t="shared" si="41"/>
        <v>NT87NT_D3+1</v>
      </c>
      <c r="B222" s="54" t="str">
        <f t="shared" si="42"/>
        <v>NT87NT_D3+2</v>
      </c>
      <c r="C222" s="54" t="str">
        <f t="shared" si="43"/>
        <v>NT87NT_D3+3</v>
      </c>
      <c r="D222" s="54" t="str">
        <f t="shared" si="44"/>
        <v>NT87NT_D3+4</v>
      </c>
      <c r="F222" s="128"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6">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8" t="s">
        <v>3</v>
      </c>
      <c r="AY222" s="66"/>
      <c r="AZ222" s="67">
        <v>250</v>
      </c>
    </row>
    <row r="223" spans="1:52" s="185" customFormat="1" ht="39.950000000000003" customHeight="1" x14ac:dyDescent="0.25">
      <c r="A223" s="184" t="str">
        <f t="shared" si="41"/>
        <v>LK+1</v>
      </c>
      <c r="B223" s="184" t="str">
        <f t="shared" si="42"/>
        <v>LK+2</v>
      </c>
      <c r="C223" s="184" t="str">
        <f t="shared" si="43"/>
        <v>LK+3</v>
      </c>
      <c r="D223" s="184" t="str">
        <f t="shared" si="44"/>
        <v>LK+4</v>
      </c>
      <c r="F223" s="185" t="s">
        <v>3</v>
      </c>
      <c r="G223" s="171" t="s">
        <v>1024</v>
      </c>
      <c r="H223" s="171" t="s">
        <v>3</v>
      </c>
      <c r="I223" s="172" t="s">
        <v>1025</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0">
        <f t="shared" si="40"/>
        <v>0</v>
      </c>
      <c r="AP223" s="60">
        <f t="shared" si="40"/>
        <v>0</v>
      </c>
      <c r="AQ223" s="60">
        <f t="shared" si="40"/>
        <v>0</v>
      </c>
      <c r="AR223" s="60">
        <f t="shared" si="39"/>
        <v>0</v>
      </c>
      <c r="AS223" s="60"/>
      <c r="AT223" s="60"/>
      <c r="AU223" s="60"/>
      <c r="AV223" s="60"/>
      <c r="AW223" s="193"/>
      <c r="AX223" s="185" t="s">
        <v>3</v>
      </c>
      <c r="AY223" s="194"/>
      <c r="AZ223" s="195">
        <v>250</v>
      </c>
    </row>
    <row r="224" spans="1:52" s="128" customFormat="1" ht="39.950000000000003" customHeight="1" x14ac:dyDescent="0.25">
      <c r="A224" s="54" t="str">
        <f t="shared" si="41"/>
        <v>LK1NT1+1</v>
      </c>
      <c r="B224" s="54" t="str">
        <f t="shared" si="42"/>
        <v>LK1NT1+2</v>
      </c>
      <c r="C224" s="54" t="str">
        <f t="shared" si="43"/>
        <v>LK1NT1+3</v>
      </c>
      <c r="D224" s="54" t="str">
        <f t="shared" si="44"/>
        <v>LK1NT1+4</v>
      </c>
      <c r="F224" s="128"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6">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8" t="s">
        <v>3</v>
      </c>
      <c r="AY224" s="66"/>
      <c r="AZ224" s="67">
        <v>250</v>
      </c>
    </row>
    <row r="225" spans="1:52" s="128" customFormat="1" ht="39.950000000000003" customHeight="1" x14ac:dyDescent="0.25">
      <c r="A225" s="54" t="str">
        <f t="shared" si="41"/>
        <v>LK2NT2+1</v>
      </c>
      <c r="B225" s="54" t="str">
        <f t="shared" si="42"/>
        <v>LK2NT2+2</v>
      </c>
      <c r="C225" s="54" t="str">
        <f t="shared" si="43"/>
        <v>LK2NT2+3</v>
      </c>
      <c r="D225" s="54" t="str">
        <f t="shared" si="44"/>
        <v>LK2NT2+4</v>
      </c>
      <c r="F225" s="128"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6"/>
      <c r="AM225" s="63"/>
      <c r="AN225" s="63"/>
      <c r="AO225" s="60">
        <f t="shared" si="40"/>
        <v>0</v>
      </c>
      <c r="AP225" s="60">
        <f t="shared" si="40"/>
        <v>0</v>
      </c>
      <c r="AQ225" s="60">
        <f t="shared" si="40"/>
        <v>0</v>
      </c>
      <c r="AR225" s="60">
        <f t="shared" si="39"/>
        <v>0</v>
      </c>
      <c r="AS225" s="60"/>
      <c r="AT225" s="60"/>
      <c r="AU225" s="60"/>
      <c r="AV225" s="60"/>
      <c r="AW225" s="65"/>
      <c r="AX225" s="128" t="s">
        <v>3</v>
      </c>
      <c r="AY225" s="66"/>
      <c r="AZ225" s="67"/>
    </row>
    <row r="226" spans="1:52" s="128" customFormat="1" ht="39.950000000000003" customHeight="1" x14ac:dyDescent="0.25">
      <c r="A226" s="54" t="str">
        <f t="shared" si="41"/>
        <v>LK2NT2_D1+1</v>
      </c>
      <c r="B226" s="54" t="str">
        <f t="shared" si="42"/>
        <v>LK2NT2_D1+2</v>
      </c>
      <c r="C226" s="54" t="str">
        <f t="shared" si="43"/>
        <v>LK2NT2_D1+3</v>
      </c>
      <c r="D226" s="54" t="str">
        <f t="shared" si="44"/>
        <v>LK2NT2_D1+4</v>
      </c>
      <c r="F226" s="128"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6">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8" t="s">
        <v>3</v>
      </c>
      <c r="AY226" s="66"/>
      <c r="AZ226" s="67">
        <v>250</v>
      </c>
    </row>
    <row r="227" spans="1:52" s="128" customFormat="1" ht="39.950000000000003" customHeight="1" x14ac:dyDescent="0.25">
      <c r="A227" s="54" t="str">
        <f t="shared" si="41"/>
        <v>LK2NT2_D2+1</v>
      </c>
      <c r="B227" s="54" t="str">
        <f t="shared" si="42"/>
        <v>LK2NT2_D2+2</v>
      </c>
      <c r="C227" s="54" t="str">
        <f t="shared" si="43"/>
        <v>LK2NT2_D2+3</v>
      </c>
      <c r="D227" s="54" t="str">
        <f t="shared" si="44"/>
        <v>LK2NT2_D2+4</v>
      </c>
      <c r="F227" s="128"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6">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8" t="s">
        <v>3</v>
      </c>
      <c r="AY227" s="66"/>
      <c r="AZ227" s="67">
        <v>240</v>
      </c>
    </row>
    <row r="228" spans="1:52" s="128" customFormat="1" ht="39.950000000000003" customHeight="1" x14ac:dyDescent="0.25">
      <c r="A228" s="54" t="str">
        <f t="shared" si="41"/>
        <v>LK3NT2+1</v>
      </c>
      <c r="B228" s="54" t="str">
        <f t="shared" si="42"/>
        <v>LK3NT2+2</v>
      </c>
      <c r="C228" s="54" t="str">
        <f t="shared" si="43"/>
        <v>LK3NT2+3</v>
      </c>
      <c r="D228" s="54" t="str">
        <f t="shared" si="44"/>
        <v>LK3NT2+4</v>
      </c>
      <c r="F228" s="128"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6">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8" t="s">
        <v>3</v>
      </c>
      <c r="AY228" s="66"/>
      <c r="AZ228" s="67">
        <v>240</v>
      </c>
    </row>
    <row r="229" spans="1:52" s="128" customFormat="1" ht="39.950000000000003" customHeight="1" x14ac:dyDescent="0.25">
      <c r="A229" s="54" t="str">
        <f t="shared" si="41"/>
        <v>LK4NT2+1</v>
      </c>
      <c r="B229" s="54" t="str">
        <f t="shared" si="42"/>
        <v>LK4NT2+2</v>
      </c>
      <c r="C229" s="54" t="str">
        <f t="shared" si="43"/>
        <v>LK4NT2+3</v>
      </c>
      <c r="D229" s="54" t="str">
        <f t="shared" si="44"/>
        <v>LK4NT2+4</v>
      </c>
      <c r="F229" s="128"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6">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8" t="s">
        <v>3</v>
      </c>
      <c r="AY229" s="66"/>
      <c r="AZ229" s="67"/>
    </row>
    <row r="230" spans="1:52" s="128" customFormat="1" ht="39.950000000000003" customHeight="1" x14ac:dyDescent="0.25">
      <c r="A230" s="54" t="str">
        <f t="shared" si="41"/>
        <v>LK5NT1+1</v>
      </c>
      <c r="B230" s="54" t="str">
        <f t="shared" si="42"/>
        <v>LK5NT1+2</v>
      </c>
      <c r="C230" s="54" t="str">
        <f t="shared" si="43"/>
        <v>LK5NT1+3</v>
      </c>
      <c r="D230" s="54" t="str">
        <f t="shared" si="44"/>
        <v>LK5NT1+4</v>
      </c>
      <c r="F230" s="128"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6">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8" t="s">
        <v>3</v>
      </c>
      <c r="AY230" s="66"/>
      <c r="AZ230" s="67">
        <v>240</v>
      </c>
    </row>
    <row r="231" spans="1:52" s="128" customFormat="1" ht="39.950000000000003" customHeight="1" x14ac:dyDescent="0.25">
      <c r="A231" s="54" t="str">
        <f t="shared" si="41"/>
        <v>LK6NT2+1</v>
      </c>
      <c r="B231" s="54" t="str">
        <f t="shared" si="42"/>
        <v>LK6NT2+2</v>
      </c>
      <c r="C231" s="54" t="str">
        <f t="shared" si="43"/>
        <v>LK6NT2+3</v>
      </c>
      <c r="D231" s="54" t="str">
        <f t="shared" si="44"/>
        <v>LK6NT2+4</v>
      </c>
      <c r="F231" s="128"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6"/>
      <c r="AM231" s="63"/>
      <c r="AN231" s="63"/>
      <c r="AO231" s="60">
        <f t="shared" si="40"/>
        <v>0</v>
      </c>
      <c r="AP231" s="60">
        <f t="shared" si="40"/>
        <v>0</v>
      </c>
      <c r="AQ231" s="60">
        <f t="shared" si="40"/>
        <v>0</v>
      </c>
      <c r="AR231" s="60">
        <f t="shared" si="39"/>
        <v>0</v>
      </c>
      <c r="AS231" s="60"/>
      <c r="AT231" s="60"/>
      <c r="AU231" s="60"/>
      <c r="AV231" s="60"/>
      <c r="AW231" s="65"/>
      <c r="AX231" s="128" t="s">
        <v>3</v>
      </c>
      <c r="AY231" s="66"/>
      <c r="AZ231" s="67">
        <v>240</v>
      </c>
    </row>
    <row r="232" spans="1:52" s="128" customFormat="1" ht="39.950000000000003" customHeight="1" x14ac:dyDescent="0.25">
      <c r="A232" s="54" t="str">
        <f t="shared" si="41"/>
        <v>LK6NT2_D1+1</v>
      </c>
      <c r="B232" s="54" t="str">
        <f t="shared" si="42"/>
        <v>LK6NT2_D1+2</v>
      </c>
      <c r="C232" s="54" t="str">
        <f t="shared" si="43"/>
        <v>LK6NT2_D1+3</v>
      </c>
      <c r="D232" s="54" t="str">
        <f t="shared" si="44"/>
        <v>LK6NT2_D1+4</v>
      </c>
      <c r="F232" s="128"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6">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8" t="s">
        <v>3</v>
      </c>
      <c r="AY232" s="66"/>
      <c r="AZ232" s="67">
        <v>240</v>
      </c>
    </row>
    <row r="233" spans="1:52" s="128" customFormat="1" ht="39.950000000000003" customHeight="1" x14ac:dyDescent="0.25">
      <c r="A233" s="54" t="str">
        <f t="shared" si="41"/>
        <v>LK6NT2_D2+1</v>
      </c>
      <c r="B233" s="54" t="str">
        <f t="shared" si="42"/>
        <v>LK6NT2_D2+2</v>
      </c>
      <c r="C233" s="54" t="str">
        <f t="shared" si="43"/>
        <v>LK6NT2_D2+3</v>
      </c>
      <c r="D233" s="54" t="str">
        <f t="shared" si="44"/>
        <v>LK6NT2_D2+4</v>
      </c>
      <c r="F233" s="128"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6">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8" t="s">
        <v>3</v>
      </c>
      <c r="AY233" s="66"/>
      <c r="AZ233" s="67">
        <v>240</v>
      </c>
    </row>
    <row r="234" spans="1:52" s="128" customFormat="1" ht="39.950000000000003" customHeight="1" x14ac:dyDescent="0.25">
      <c r="A234" s="54" t="str">
        <f t="shared" si="41"/>
        <v>LK7NT+1</v>
      </c>
      <c r="B234" s="54" t="str">
        <f t="shared" si="42"/>
        <v>LK7NT+2</v>
      </c>
      <c r="C234" s="54" t="str">
        <f t="shared" si="43"/>
        <v>LK7NT+3</v>
      </c>
      <c r="D234" s="54" t="str">
        <f t="shared" si="44"/>
        <v>LK7NT+4</v>
      </c>
      <c r="F234" s="128"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6">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8" t="s">
        <v>3</v>
      </c>
      <c r="AY234" s="66"/>
      <c r="AZ234" s="67"/>
    </row>
    <row r="235" spans="1:52" s="128" customFormat="1" ht="39.950000000000003" customHeight="1" x14ac:dyDescent="0.25">
      <c r="A235" s="54" t="str">
        <f t="shared" si="41"/>
        <v>LK8NT2+1</v>
      </c>
      <c r="B235" s="54" t="str">
        <f t="shared" si="42"/>
        <v>LK8NT2+2</v>
      </c>
      <c r="C235" s="54" t="str">
        <f t="shared" si="43"/>
        <v>LK8NT2+3</v>
      </c>
      <c r="D235" s="54" t="str">
        <f t="shared" si="44"/>
        <v>LK8NT2+4</v>
      </c>
      <c r="F235" s="128"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6"/>
      <c r="AM235" s="63"/>
      <c r="AN235" s="63"/>
      <c r="AO235" s="60">
        <f t="shared" si="40"/>
        <v>0</v>
      </c>
      <c r="AP235" s="60">
        <f t="shared" si="40"/>
        <v>0</v>
      </c>
      <c r="AQ235" s="60">
        <f t="shared" si="40"/>
        <v>0</v>
      </c>
      <c r="AR235" s="60">
        <f t="shared" si="39"/>
        <v>0</v>
      </c>
      <c r="AS235" s="60"/>
      <c r="AT235" s="60"/>
      <c r="AU235" s="60"/>
      <c r="AV235" s="60"/>
      <c r="AW235" s="65"/>
      <c r="AX235" s="128" t="s">
        <v>3</v>
      </c>
      <c r="AY235" s="66"/>
      <c r="AZ235" s="67">
        <v>240</v>
      </c>
    </row>
    <row r="236" spans="1:52" s="128" customFormat="1" ht="39.950000000000003" customHeight="1" x14ac:dyDescent="0.25">
      <c r="A236" s="54" t="str">
        <f t="shared" si="41"/>
        <v>LK8NT2_D1+1</v>
      </c>
      <c r="B236" s="54" t="str">
        <f t="shared" si="42"/>
        <v>LK8NT2_D1+2</v>
      </c>
      <c r="C236" s="54" t="str">
        <f t="shared" si="43"/>
        <v>LK8NT2_D1+3</v>
      </c>
      <c r="D236" s="54" t="str">
        <f t="shared" si="44"/>
        <v>LK8NT2_D1+4</v>
      </c>
      <c r="F236" s="128"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6">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8" t="s">
        <v>3</v>
      </c>
      <c r="AY236" s="66"/>
      <c r="AZ236" s="67">
        <v>240</v>
      </c>
    </row>
    <row r="237" spans="1:52" s="128" customFormat="1" ht="39.950000000000003" customHeight="1" x14ac:dyDescent="0.25">
      <c r="A237" s="54" t="str">
        <f t="shared" si="41"/>
        <v>LK8NT2_D2+1</v>
      </c>
      <c r="B237" s="54" t="str">
        <f t="shared" si="42"/>
        <v>LK8NT2_D2+2</v>
      </c>
      <c r="C237" s="54" t="str">
        <f t="shared" si="43"/>
        <v>LK8NT2_D2+3</v>
      </c>
      <c r="D237" s="54" t="str">
        <f t="shared" si="44"/>
        <v>LK8NT2_D2+4</v>
      </c>
      <c r="F237" s="128"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6">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8" t="s">
        <v>3</v>
      </c>
      <c r="AY237" s="66"/>
      <c r="AZ237" s="67">
        <v>240</v>
      </c>
    </row>
    <row r="238" spans="1:52" s="128" customFormat="1" ht="39.950000000000003" customHeight="1" x14ac:dyDescent="0.25">
      <c r="A238" s="54" t="str">
        <f t="shared" si="41"/>
        <v>LK8NT2_D3+1</v>
      </c>
      <c r="B238" s="54" t="str">
        <f t="shared" si="42"/>
        <v>LK8NT2_D3+2</v>
      </c>
      <c r="C238" s="54" t="str">
        <f t="shared" si="43"/>
        <v>LK8NT2_D3+3</v>
      </c>
      <c r="D238" s="54" t="str">
        <f t="shared" si="44"/>
        <v>LK8NT2_D3+4</v>
      </c>
      <c r="F238" s="128"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6">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8"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8"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6">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8"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8"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6"/>
      <c r="AM240" s="63"/>
      <c r="AN240" s="63"/>
      <c r="AO240" s="60">
        <f t="shared" si="40"/>
        <v>0</v>
      </c>
      <c r="AP240" s="60">
        <f t="shared" si="40"/>
        <v>0</v>
      </c>
      <c r="AQ240" s="60">
        <f t="shared" si="40"/>
        <v>0</v>
      </c>
      <c r="AR240" s="60">
        <f t="shared" si="39"/>
        <v>0</v>
      </c>
      <c r="AS240" s="60"/>
      <c r="AT240" s="60"/>
      <c r="AU240" s="60"/>
      <c r="AV240" s="60"/>
      <c r="AW240" s="65"/>
      <c r="AX240" s="128"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8"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6">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8"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8"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6">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8"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8"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6">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8"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8"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6">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8"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8"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6">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8"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8"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6">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8"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8"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6">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8"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8"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6"/>
      <c r="AM248" s="63"/>
      <c r="AN248" s="63"/>
      <c r="AO248" s="60">
        <f t="shared" si="40"/>
        <v>0</v>
      </c>
      <c r="AP248" s="60">
        <f t="shared" si="40"/>
        <v>0</v>
      </c>
      <c r="AQ248" s="60">
        <f t="shared" si="40"/>
        <v>0</v>
      </c>
      <c r="AR248" s="60">
        <f t="shared" si="39"/>
        <v>0</v>
      </c>
      <c r="AS248" s="60"/>
      <c r="AT248" s="60"/>
      <c r="AU248" s="60"/>
      <c r="AV248" s="60"/>
      <c r="AW248" s="65"/>
      <c r="AX248" s="128"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8"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6">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8"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8"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6">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8"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8"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6">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8"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8"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6"/>
      <c r="AM252" s="63"/>
      <c r="AN252" s="63"/>
      <c r="AO252" s="60">
        <f t="shared" si="40"/>
        <v>0</v>
      </c>
      <c r="AP252" s="60">
        <f t="shared" si="40"/>
        <v>0</v>
      </c>
      <c r="AQ252" s="60">
        <f t="shared" si="40"/>
        <v>0</v>
      </c>
      <c r="AR252" s="60">
        <f t="shared" si="39"/>
        <v>0</v>
      </c>
      <c r="AS252" s="60"/>
      <c r="AT252" s="60"/>
      <c r="AU252" s="60"/>
      <c r="AV252" s="60"/>
      <c r="AW252" s="65"/>
      <c r="AX252" s="128"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8"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6">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8"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8"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6">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8"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8"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6">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8"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8"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6">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4" t="s">
        <v>3</v>
      </c>
      <c r="AY256" s="168"/>
      <c r="AZ256" s="67"/>
    </row>
    <row r="257" spans="1:52" s="32" customFormat="1" ht="47.25" x14ac:dyDescent="0.25">
      <c r="A257" s="54" t="str">
        <f t="shared" si="41"/>
        <v>LK20NT1+1</v>
      </c>
      <c r="B257" s="54" t="str">
        <f t="shared" si="42"/>
        <v>LK20NT1+2</v>
      </c>
      <c r="C257" s="54" t="str">
        <f t="shared" si="43"/>
        <v>LK20NT1+3</v>
      </c>
      <c r="D257" s="54" t="str">
        <f t="shared" si="44"/>
        <v>LK20NT1+4</v>
      </c>
      <c r="F257" s="128"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6">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8"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8"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6">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8"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8"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6"/>
      <c r="AM259" s="63"/>
      <c r="AN259" s="63"/>
      <c r="AO259" s="60">
        <f t="shared" si="40"/>
        <v>0</v>
      </c>
      <c r="AP259" s="60">
        <f t="shared" si="40"/>
        <v>0</v>
      </c>
      <c r="AQ259" s="60">
        <f t="shared" si="40"/>
        <v>0</v>
      </c>
      <c r="AR259" s="60">
        <f t="shared" si="39"/>
        <v>0</v>
      </c>
      <c r="AS259" s="60"/>
      <c r="AT259" s="60"/>
      <c r="AU259" s="60"/>
      <c r="AV259" s="60"/>
      <c r="AW259" s="65"/>
      <c r="AX259" s="128"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8"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6">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8"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6">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8"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6"/>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8"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6">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8"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6">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6">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6" customFormat="1" x14ac:dyDescent="0.25">
      <c r="A266" s="184" t="str">
        <f t="shared" si="41"/>
        <v>XL+1</v>
      </c>
      <c r="B266" s="184" t="str">
        <f t="shared" si="42"/>
        <v>XL+2</v>
      </c>
      <c r="C266" s="184" t="str">
        <f t="shared" si="43"/>
        <v>XL+3</v>
      </c>
      <c r="D266" s="184" t="str">
        <f t="shared" si="44"/>
        <v>XL+4</v>
      </c>
      <c r="F266" s="197" t="s">
        <v>99</v>
      </c>
      <c r="G266" s="171" t="s">
        <v>1159</v>
      </c>
      <c r="H266" s="171" t="s">
        <v>99</v>
      </c>
      <c r="I266" s="172" t="s">
        <v>1160</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0">
        <f t="shared" si="40"/>
        <v>0</v>
      </c>
      <c r="AP266" s="60">
        <f t="shared" si="40"/>
        <v>0</v>
      </c>
      <c r="AQ266" s="60">
        <f t="shared" si="40"/>
        <v>0</v>
      </c>
      <c r="AR266" s="60">
        <f t="shared" si="40"/>
        <v>0</v>
      </c>
      <c r="AS266" s="60"/>
      <c r="AT266" s="60"/>
      <c r="AU266" s="60"/>
      <c r="AV266" s="60"/>
      <c r="AW266" s="193"/>
      <c r="AX266" s="197" t="s">
        <v>99</v>
      </c>
      <c r="AY266" s="194"/>
      <c r="AZ266" s="195">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6"/>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6"/>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6">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6">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6"/>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6">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6">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6">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6"/>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6">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6">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6"/>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6">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6">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6">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6"/>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6">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6">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6">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6"/>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6">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6">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37"/>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6">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38"/>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6">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6"/>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6">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6">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6">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6">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6">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6"/>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6">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6">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6"/>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6"/>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6">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6">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6">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6">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6"/>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6">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6">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6">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6"/>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6"/>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6">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6">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6">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6">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6">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6">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6"/>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6">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6">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6"/>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6"/>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6">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6">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6"/>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6">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6">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6">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6">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6"/>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6">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6">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6">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6">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6"/>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6">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6">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6">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6"/>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6">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6">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6">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6"/>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6">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6">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6"/>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6"/>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6">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6">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6"/>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6">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6">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6">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6">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6"/>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6">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6">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6">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6">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6"/>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6">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6">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6">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6"/>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6"/>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6">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6">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6"/>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6">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6">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6">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6">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6">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6"/>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6">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6">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6">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6">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6">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6">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6">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6">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6">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6">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6"/>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6">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6">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6"/>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6"/>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6">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6">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6"/>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6">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6">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6"/>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6">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6">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6">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6">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6"/>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6">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6">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6"/>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6">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6">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6"/>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6">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6">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6">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6">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6">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6">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6">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6">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6">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6">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6">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6">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6">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6">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6"/>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6">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6">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6"/>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6">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6">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6">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6">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6">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6">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6">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6">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6">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6">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6">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6">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6"/>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6">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6">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6">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6">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6">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6">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6">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6">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6">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6">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6">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6">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6">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6">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6">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6">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6"/>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6">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6">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6">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6">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6">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6">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6">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6">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6">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6">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6">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6">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6">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6">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6">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6">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6">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6">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6">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6">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6">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6">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6">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6">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6">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6">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6">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6">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6">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6">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6">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6">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6">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6">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6">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6">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6">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6">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6">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6">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6">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6">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6">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6">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6">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6">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6">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6">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6">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6"/>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6">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6">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6">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6">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6">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6">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6">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6">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6">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6">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6"/>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6">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6">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6"/>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6">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6">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6"/>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6">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6">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6"/>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6">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6">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6"/>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6">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6">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6"/>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6">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6">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6">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7" customFormat="1" x14ac:dyDescent="0.25">
      <c r="A534" s="184" t="str">
        <f t="shared" si="93"/>
        <v>CM+1</v>
      </c>
      <c r="B534" s="184" t="str">
        <f t="shared" si="94"/>
        <v>CM+2</v>
      </c>
      <c r="C534" s="184" t="str">
        <f t="shared" si="95"/>
        <v>CM+3</v>
      </c>
      <c r="D534" s="184" t="str">
        <f t="shared" si="96"/>
        <v>CM+4</v>
      </c>
      <c r="F534" s="197" t="s">
        <v>1893</v>
      </c>
      <c r="G534" s="171" t="s">
        <v>1903</v>
      </c>
      <c r="H534" s="171" t="s">
        <v>1893</v>
      </c>
      <c r="I534" s="172" t="s">
        <v>1904</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0">
        <f t="shared" si="92"/>
        <v>0</v>
      </c>
      <c r="AP534" s="60">
        <f t="shared" si="92"/>
        <v>0</v>
      </c>
      <c r="AQ534" s="60">
        <f t="shared" si="92"/>
        <v>0</v>
      </c>
      <c r="AR534" s="60">
        <f t="shared" si="92"/>
        <v>0</v>
      </c>
      <c r="AS534" s="60"/>
      <c r="AT534" s="60"/>
      <c r="AU534" s="60"/>
      <c r="AV534" s="60"/>
      <c r="AW534" s="193"/>
      <c r="AX534" s="197" t="s">
        <v>1893</v>
      </c>
      <c r="AY534" s="194"/>
      <c r="AZ534" s="195"/>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6"/>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6">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6">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6">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6">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6"/>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6">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6">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6">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6">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6">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6">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6">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6">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6"/>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6">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6">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4" t="s">
        <v>1893</v>
      </c>
      <c r="AY551" s="168"/>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6">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6">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6">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6">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6">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6">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6">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6">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6">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6"/>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6">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6">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6"/>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6">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6">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6">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6">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6">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6">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6">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6">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6">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6">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6">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6">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6">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6"/>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6">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6">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6">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6"/>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6">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6">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6">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6"/>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6">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6">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6"/>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6">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6">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6">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6">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6"/>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6">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6">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6"/>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6">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6">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6">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8"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6">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8"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6">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8"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6">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8"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6">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8"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6">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8"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6"/>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8"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6">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8"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6">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8"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6"/>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8"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6">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8"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6">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8"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6">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8"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6"/>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8"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6">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8"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6">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4" t="s">
        <v>1893</v>
      </c>
      <c r="AY615" s="168"/>
      <c r="AZ615" s="67">
        <v>240</v>
      </c>
    </row>
    <row r="616" spans="1:52" s="128"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6">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8"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6"/>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8"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6">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8"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6">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8"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6">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8"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6">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8"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6">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8"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6">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8"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6"/>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8"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6">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8"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6">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8"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6">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8"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6">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8"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6"/>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8"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6">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8"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6">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8"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6">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8"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6">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8"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6">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8"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6">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8"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6">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8"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6"/>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8"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6">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8"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6">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8"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6">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8"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6">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8"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6">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8"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6">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8"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6">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8"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6">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8"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6"/>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8"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6">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8"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6">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8"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6"/>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8"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6">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8" t="s">
        <v>1893</v>
      </c>
      <c r="AY650" s="66"/>
      <c r="AZ650" s="67">
        <v>1680</v>
      </c>
    </row>
    <row r="651" spans="1:52" s="128"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6">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8" t="s">
        <v>173</v>
      </c>
      <c r="AY651" s="66"/>
      <c r="AZ651" s="67">
        <v>1200</v>
      </c>
    </row>
    <row r="652" spans="1:52" s="128"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6">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8" t="s">
        <v>173</v>
      </c>
      <c r="AY652" s="66"/>
      <c r="AZ652" s="67">
        <v>840</v>
      </c>
    </row>
    <row r="653" spans="1:52" s="128"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6">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8" t="s">
        <v>173</v>
      </c>
      <c r="AY653" s="66"/>
      <c r="AZ653" s="67">
        <v>840</v>
      </c>
    </row>
    <row r="654" spans="1:52" s="128"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6">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8" t="s">
        <v>173</v>
      </c>
      <c r="AY654" s="66"/>
      <c r="AZ654" s="67">
        <v>900</v>
      </c>
    </row>
    <row r="655" spans="1:52" s="128"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6">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8" t="s">
        <v>173</v>
      </c>
      <c r="AY655" s="66"/>
      <c r="AZ655" s="67">
        <v>1020</v>
      </c>
    </row>
    <row r="656" spans="1:52" s="128"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6">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8" t="s">
        <v>173</v>
      </c>
      <c r="AY656" s="66"/>
      <c r="AZ656" s="67">
        <v>840</v>
      </c>
    </row>
    <row r="657" spans="1:52" s="128" customFormat="1" ht="47.25" x14ac:dyDescent="0.25">
      <c r="A657" s="54" t="str">
        <f t="shared" si="118"/>
        <v>CM44NT2+1</v>
      </c>
      <c r="B657" s="54" t="str">
        <f t="shared" si="119"/>
        <v>CM44NT2+2</v>
      </c>
      <c r="C657" s="54" t="str">
        <f t="shared" si="120"/>
        <v>CM44NT2+3</v>
      </c>
      <c r="D657" s="54" t="str">
        <f t="shared" si="121"/>
        <v>CM44NT2+4</v>
      </c>
      <c r="F657" s="128"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6">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8" t="s">
        <v>173</v>
      </c>
      <c r="AY657" s="66"/>
      <c r="AZ657" s="67">
        <v>840</v>
      </c>
    </row>
    <row r="658" spans="1:52" s="185" customFormat="1" x14ac:dyDescent="0.25">
      <c r="A658" s="184" t="str">
        <f t="shared" si="118"/>
        <v>TB+1</v>
      </c>
      <c r="B658" s="184" t="str">
        <f t="shared" si="119"/>
        <v>TB+2</v>
      </c>
      <c r="C658" s="184" t="str">
        <f t="shared" si="120"/>
        <v>TB+3</v>
      </c>
      <c r="D658" s="184" t="str">
        <f t="shared" si="121"/>
        <v>TB+4</v>
      </c>
      <c r="F658" s="185" t="s">
        <v>173</v>
      </c>
      <c r="G658" s="171" t="s">
        <v>2290</v>
      </c>
      <c r="H658" s="198" t="s">
        <v>173</v>
      </c>
      <c r="I658" s="172" t="s">
        <v>2291</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0">
        <f t="shared" si="117"/>
        <v>0</v>
      </c>
      <c r="AP658" s="60">
        <f t="shared" si="117"/>
        <v>0</v>
      </c>
      <c r="AQ658" s="60">
        <f t="shared" si="117"/>
        <v>0</v>
      </c>
      <c r="AR658" s="60">
        <f t="shared" si="117"/>
        <v>0</v>
      </c>
      <c r="AS658" s="60"/>
      <c r="AT658" s="60"/>
      <c r="AU658" s="60"/>
      <c r="AV658" s="60"/>
      <c r="AW658" s="193"/>
      <c r="AX658" s="185" t="s">
        <v>173</v>
      </c>
      <c r="AY658" s="194"/>
      <c r="AZ658" s="195">
        <v>840</v>
      </c>
    </row>
    <row r="659" spans="1:52" s="128" customFormat="1" x14ac:dyDescent="0.25">
      <c r="A659" s="54" t="str">
        <f t="shared" si="118"/>
        <v>TB1NT1+1</v>
      </c>
      <c r="B659" s="54" t="str">
        <f t="shared" si="119"/>
        <v>TB1NT1+2</v>
      </c>
      <c r="C659" s="54" t="str">
        <f t="shared" si="120"/>
        <v>TB1NT1+3</v>
      </c>
      <c r="D659" s="54" t="str">
        <f t="shared" si="121"/>
        <v>TB1NT1+4</v>
      </c>
      <c r="F659" s="128" t="s">
        <v>173</v>
      </c>
      <c r="G659" s="56">
        <v>1</v>
      </c>
      <c r="H659" s="199"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6"/>
      <c r="AM659" s="63"/>
      <c r="AN659" s="63"/>
      <c r="AO659" s="60">
        <f t="shared" si="117"/>
        <v>0</v>
      </c>
      <c r="AP659" s="60">
        <f t="shared" si="117"/>
        <v>0</v>
      </c>
      <c r="AQ659" s="60">
        <f t="shared" si="117"/>
        <v>0</v>
      </c>
      <c r="AR659" s="60">
        <f t="shared" si="117"/>
        <v>0</v>
      </c>
      <c r="AS659" s="60"/>
      <c r="AT659" s="60"/>
      <c r="AU659" s="60"/>
      <c r="AV659" s="60"/>
      <c r="AW659" s="65"/>
      <c r="AX659" s="128" t="s">
        <v>173</v>
      </c>
      <c r="AY659" s="66"/>
      <c r="AZ659" s="67">
        <v>840</v>
      </c>
    </row>
    <row r="660" spans="1:52" s="128" customFormat="1" ht="20.100000000000001" customHeight="1" x14ac:dyDescent="0.25">
      <c r="A660" s="54" t="str">
        <f t="shared" si="118"/>
        <v>TB1NT1_D1+1</v>
      </c>
      <c r="B660" s="54" t="str">
        <f t="shared" si="119"/>
        <v>TB1NT1_D1+2</v>
      </c>
      <c r="C660" s="54" t="str">
        <f t="shared" si="120"/>
        <v>TB1NT1_D1+3</v>
      </c>
      <c r="D660" s="54" t="str">
        <f t="shared" si="121"/>
        <v>TB1NT1_D1+4</v>
      </c>
      <c r="F660" s="128"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6">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8" t="s">
        <v>173</v>
      </c>
      <c r="AY660" s="66"/>
      <c r="AZ660" s="67">
        <v>660</v>
      </c>
    </row>
    <row r="661" spans="1:52" s="128" customFormat="1" ht="20.100000000000001" customHeight="1" x14ac:dyDescent="0.25">
      <c r="A661" s="54" t="str">
        <f t="shared" si="118"/>
        <v>TB1NT1_D2+1</v>
      </c>
      <c r="B661" s="54" t="str">
        <f t="shared" si="119"/>
        <v>TB1NT1_D2+2</v>
      </c>
      <c r="C661" s="54" t="str">
        <f t="shared" si="120"/>
        <v>TB1NT1_D2+3</v>
      </c>
      <c r="D661" s="54" t="str">
        <f t="shared" si="121"/>
        <v>TB1NT1_D2+4</v>
      </c>
      <c r="F661" s="128"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6">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8" t="s">
        <v>173</v>
      </c>
      <c r="AY661" s="66"/>
      <c r="AZ661" s="67"/>
    </row>
    <row r="662" spans="1:52" s="128" customFormat="1" ht="20.100000000000001" customHeight="1" x14ac:dyDescent="0.25">
      <c r="A662" s="54" t="str">
        <f t="shared" si="118"/>
        <v>TB1NT1_D3+1</v>
      </c>
      <c r="B662" s="54" t="str">
        <f t="shared" si="119"/>
        <v>TB1NT1_D3+2</v>
      </c>
      <c r="C662" s="54" t="str">
        <f t="shared" si="120"/>
        <v>TB1NT1_D3+3</v>
      </c>
      <c r="D662" s="54" t="str">
        <f t="shared" si="121"/>
        <v>TB1NT1_D3+4</v>
      </c>
      <c r="F662" s="128"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6">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8" t="s">
        <v>173</v>
      </c>
      <c r="AY662" s="66"/>
      <c r="AZ662" s="67">
        <v>360</v>
      </c>
    </row>
    <row r="663" spans="1:52" s="128" customFormat="1" ht="55.5" customHeight="1" x14ac:dyDescent="0.25">
      <c r="A663" s="54" t="str">
        <f t="shared" si="118"/>
        <v>TB1NT1_D4+1</v>
      </c>
      <c r="B663" s="54" t="str">
        <f t="shared" si="119"/>
        <v>TB1NT1_D4+2</v>
      </c>
      <c r="C663" s="54" t="str">
        <f t="shared" si="120"/>
        <v>TB1NT1_D4+3</v>
      </c>
      <c r="D663" s="54" t="str">
        <f t="shared" si="121"/>
        <v>TB1NT1_D4+4</v>
      </c>
      <c r="F663" s="128"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6">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8" t="s">
        <v>173</v>
      </c>
      <c r="AY663" s="66"/>
      <c r="AZ663" s="67">
        <v>270</v>
      </c>
    </row>
    <row r="664" spans="1:52" s="128" customFormat="1" ht="31.5" x14ac:dyDescent="0.25">
      <c r="A664" s="54" t="str">
        <f t="shared" si="118"/>
        <v>TB1NT1_D5+1</v>
      </c>
      <c r="B664" s="54" t="str">
        <f t="shared" si="119"/>
        <v>TB1NT1_D5+2</v>
      </c>
      <c r="C664" s="54" t="str">
        <f t="shared" si="120"/>
        <v>TB1NT1_D5+3</v>
      </c>
      <c r="D664" s="54" t="str">
        <f t="shared" si="121"/>
        <v>TB1NT1_D5+4</v>
      </c>
      <c r="F664" s="128"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6">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8" t="s">
        <v>173</v>
      </c>
      <c r="AY664" s="66"/>
      <c r="AZ664" s="67"/>
    </row>
    <row r="665" spans="1:52" s="128" customFormat="1" ht="31.5" x14ac:dyDescent="0.25">
      <c r="A665" s="54" t="str">
        <f t="shared" si="118"/>
        <v>TB1NT1_D6+1</v>
      </c>
      <c r="B665" s="54" t="str">
        <f t="shared" si="119"/>
        <v>TB1NT1_D6+2</v>
      </c>
      <c r="C665" s="54" t="str">
        <f t="shared" si="120"/>
        <v>TB1NT1_D6+3</v>
      </c>
      <c r="D665" s="54" t="str">
        <f t="shared" si="121"/>
        <v>TB1NT1_D6+4</v>
      </c>
      <c r="F665" s="128"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6">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8" t="s">
        <v>173</v>
      </c>
      <c r="AY665" s="66"/>
      <c r="AZ665" s="67">
        <v>1800</v>
      </c>
    </row>
    <row r="666" spans="1:52" s="128" customFormat="1" ht="47.25" x14ac:dyDescent="0.25">
      <c r="A666" s="54" t="str">
        <f t="shared" si="118"/>
        <v>TB1NT1_D7+1</v>
      </c>
      <c r="B666" s="54" t="str">
        <f t="shared" si="119"/>
        <v>TB1NT1_D7+2</v>
      </c>
      <c r="C666" s="54" t="str">
        <f t="shared" si="120"/>
        <v>TB1NT1_D7+3</v>
      </c>
      <c r="D666" s="54" t="str">
        <f t="shared" si="121"/>
        <v>TB1NT1_D7+4</v>
      </c>
      <c r="F666" s="128"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6">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8" t="s">
        <v>173</v>
      </c>
      <c r="AY666" s="66"/>
      <c r="AZ666" s="67">
        <v>1260</v>
      </c>
    </row>
    <row r="667" spans="1:52" s="128" customFormat="1" ht="71.25" customHeight="1" x14ac:dyDescent="0.25">
      <c r="A667" s="54" t="str">
        <f t="shared" si="118"/>
        <v>TB1NT1_D8+1</v>
      </c>
      <c r="B667" s="54" t="str">
        <f t="shared" si="119"/>
        <v>TB1NT1_D8+2</v>
      </c>
      <c r="C667" s="54" t="str">
        <f t="shared" si="120"/>
        <v>TB1NT1_D8+3</v>
      </c>
      <c r="D667" s="54" t="str">
        <f t="shared" si="121"/>
        <v>TB1NT1_D8+4</v>
      </c>
      <c r="F667" s="128"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6">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8" t="s">
        <v>173</v>
      </c>
      <c r="AY667" s="66"/>
      <c r="AZ667" s="67">
        <v>900</v>
      </c>
    </row>
    <row r="668" spans="1:52" s="128" customFormat="1" ht="47.25" x14ac:dyDescent="0.25">
      <c r="A668" s="54" t="str">
        <f t="shared" si="118"/>
        <v>TB1NT1_D9+1</v>
      </c>
      <c r="B668" s="54" t="str">
        <f t="shared" si="119"/>
        <v>TB1NT1_D9+2</v>
      </c>
      <c r="C668" s="54" t="str">
        <f t="shared" si="120"/>
        <v>TB1NT1_D9+3</v>
      </c>
      <c r="D668" s="54" t="str">
        <f t="shared" si="121"/>
        <v>TB1NT1_D9+4</v>
      </c>
      <c r="F668" s="128"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6">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8" t="s">
        <v>173</v>
      </c>
      <c r="AY668" s="66"/>
      <c r="AZ668" s="67">
        <v>660</v>
      </c>
    </row>
    <row r="669" spans="1:52" s="128" customFormat="1" ht="37.5" customHeight="1" x14ac:dyDescent="0.25">
      <c r="A669" s="54" t="str">
        <f t="shared" si="118"/>
        <v>TB1NT1_D10+1</v>
      </c>
      <c r="B669" s="54" t="str">
        <f t="shared" si="119"/>
        <v>TB1NT1_D10+2</v>
      </c>
      <c r="C669" s="54" t="str">
        <f t="shared" si="120"/>
        <v>TB1NT1_D10+3</v>
      </c>
      <c r="D669" s="54" t="str">
        <f t="shared" si="121"/>
        <v>TB1NT1_D10+4</v>
      </c>
      <c r="F669" s="128"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6">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4" t="s">
        <v>173</v>
      </c>
      <c r="AY669" s="168"/>
      <c r="AZ669" s="67"/>
    </row>
    <row r="670" spans="1:52" s="128" customFormat="1" ht="65.25" customHeight="1" x14ac:dyDescent="0.25">
      <c r="A670" s="54" t="str">
        <f t="shared" si="118"/>
        <v>TB1NT1_D11+1</v>
      </c>
      <c r="B670" s="54" t="str">
        <f t="shared" si="119"/>
        <v>TB1NT1_D11+2</v>
      </c>
      <c r="C670" s="54" t="str">
        <f t="shared" si="120"/>
        <v>TB1NT1_D11+3</v>
      </c>
      <c r="D670" s="54" t="str">
        <f t="shared" si="121"/>
        <v>TB1NT1_D11+4</v>
      </c>
      <c r="F670" s="128"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6">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8" t="s">
        <v>173</v>
      </c>
      <c r="AY670" s="66"/>
      <c r="AZ670" s="67">
        <v>1800</v>
      </c>
    </row>
    <row r="671" spans="1:52" s="128" customFormat="1" ht="47.25" x14ac:dyDescent="0.25">
      <c r="A671" s="54" t="str">
        <f t="shared" si="118"/>
        <v>TB1NT1_D12+1</v>
      </c>
      <c r="B671" s="54" t="str">
        <f t="shared" si="119"/>
        <v>TB1NT1_D12+2</v>
      </c>
      <c r="C671" s="54" t="str">
        <f t="shared" si="120"/>
        <v>TB1NT1_D12+3</v>
      </c>
      <c r="D671" s="54" t="str">
        <f t="shared" si="121"/>
        <v>TB1NT1_D12+4</v>
      </c>
      <c r="F671" s="128"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6">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8" t="s">
        <v>173</v>
      </c>
      <c r="AY671" s="66"/>
      <c r="AZ671" s="67">
        <v>1800</v>
      </c>
    </row>
    <row r="672" spans="1:52" s="128" customFormat="1" ht="54.75" customHeight="1" x14ac:dyDescent="0.25">
      <c r="A672" s="54" t="str">
        <f t="shared" si="118"/>
        <v>TB2NT1+1</v>
      </c>
      <c r="B672" s="54" t="str">
        <f t="shared" si="119"/>
        <v>TB2NT1+2</v>
      </c>
      <c r="C672" s="54" t="str">
        <f t="shared" si="120"/>
        <v>TB2NT1+3</v>
      </c>
      <c r="D672" s="54" t="str">
        <f t="shared" si="121"/>
        <v>TB2NT1+4</v>
      </c>
      <c r="F672" s="128"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6"/>
      <c r="AM672" s="63"/>
      <c r="AN672" s="63"/>
      <c r="AO672" s="60">
        <f t="shared" si="117"/>
        <v>0</v>
      </c>
      <c r="AP672" s="60">
        <f t="shared" si="117"/>
        <v>0</v>
      </c>
      <c r="AQ672" s="60">
        <f t="shared" si="117"/>
        <v>0</v>
      </c>
      <c r="AR672" s="60">
        <f t="shared" si="117"/>
        <v>0</v>
      </c>
      <c r="AS672" s="60"/>
      <c r="AT672" s="60"/>
      <c r="AU672" s="60"/>
      <c r="AV672" s="60"/>
      <c r="AW672" s="65"/>
      <c r="AX672" s="128" t="s">
        <v>173</v>
      </c>
      <c r="AY672" s="66"/>
      <c r="AZ672" s="67">
        <v>1800</v>
      </c>
    </row>
    <row r="673" spans="1:52" s="128" customFormat="1" ht="31.5" x14ac:dyDescent="0.25">
      <c r="A673" s="54" t="str">
        <f t="shared" si="118"/>
        <v>TB2NT1_D1+1</v>
      </c>
      <c r="B673" s="54" t="str">
        <f t="shared" si="119"/>
        <v>TB2NT1_D1+2</v>
      </c>
      <c r="C673" s="54" t="str">
        <f t="shared" si="120"/>
        <v>TB2NT1_D1+3</v>
      </c>
      <c r="D673" s="54" t="str">
        <f t="shared" si="121"/>
        <v>TB2NT1_D1+4</v>
      </c>
      <c r="F673" s="128"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6">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8" t="s">
        <v>173</v>
      </c>
      <c r="AY673" s="66"/>
      <c r="AZ673" s="67">
        <v>1800</v>
      </c>
    </row>
    <row r="674" spans="1:52" s="128" customFormat="1" ht="78.75" x14ac:dyDescent="0.25">
      <c r="A674" s="54" t="str">
        <f t="shared" si="118"/>
        <v>TB2NT1_D2+1</v>
      </c>
      <c r="B674" s="54" t="str">
        <f t="shared" si="119"/>
        <v>TB2NT1_D2+2</v>
      </c>
      <c r="C674" s="54" t="str">
        <f t="shared" si="120"/>
        <v>TB2NT1_D2+3</v>
      </c>
      <c r="D674" s="54" t="str">
        <f t="shared" si="121"/>
        <v>TB2NT1_D2+4</v>
      </c>
      <c r="F674" s="128"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6">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8" t="s">
        <v>173</v>
      </c>
      <c r="AY674" s="66"/>
      <c r="AZ674" s="67">
        <v>1800</v>
      </c>
    </row>
    <row r="675" spans="1:52" s="128" customFormat="1" ht="68.25" customHeight="1" x14ac:dyDescent="0.25">
      <c r="A675" s="54" t="str">
        <f t="shared" si="118"/>
        <v>TB3NT1+1</v>
      </c>
      <c r="B675" s="54" t="str">
        <f t="shared" si="119"/>
        <v>TB3NT1+2</v>
      </c>
      <c r="C675" s="54" t="str">
        <f t="shared" si="120"/>
        <v>TB3NT1+3</v>
      </c>
      <c r="D675" s="54" t="str">
        <f t="shared" si="121"/>
        <v>TB3NT1+4</v>
      </c>
      <c r="F675" s="128"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6"/>
      <c r="AM675" s="63"/>
      <c r="AN675" s="63"/>
      <c r="AO675" s="60">
        <f t="shared" si="117"/>
        <v>0</v>
      </c>
      <c r="AP675" s="60">
        <f t="shared" si="117"/>
        <v>0</v>
      </c>
      <c r="AQ675" s="60">
        <f t="shared" si="117"/>
        <v>0</v>
      </c>
      <c r="AR675" s="60">
        <f t="shared" si="117"/>
        <v>0</v>
      </c>
      <c r="AS675" s="60"/>
      <c r="AT675" s="60"/>
      <c r="AU675" s="60"/>
      <c r="AV675" s="60"/>
      <c r="AW675" s="65"/>
      <c r="AX675" s="128" t="s">
        <v>173</v>
      </c>
      <c r="AY675" s="66"/>
      <c r="AZ675" s="67">
        <v>1800</v>
      </c>
    </row>
    <row r="676" spans="1:52" s="128" customFormat="1" x14ac:dyDescent="0.25">
      <c r="A676" s="54" t="str">
        <f t="shared" si="118"/>
        <v>TB3NT1_D1+1</v>
      </c>
      <c r="B676" s="54" t="str">
        <f t="shared" si="119"/>
        <v>TB3NT1_D1+2</v>
      </c>
      <c r="C676" s="54" t="str">
        <f t="shared" si="120"/>
        <v>TB3NT1_D1+3</v>
      </c>
      <c r="D676" s="54" t="str">
        <f t="shared" si="121"/>
        <v>TB3NT1_D1+4</v>
      </c>
      <c r="F676" s="128"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6">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8" t="s">
        <v>173</v>
      </c>
      <c r="AY676" s="66"/>
      <c r="AZ676" s="67">
        <v>1800</v>
      </c>
    </row>
    <row r="677" spans="1:52" s="128" customFormat="1" ht="39.950000000000003" customHeight="1" x14ac:dyDescent="0.25">
      <c r="A677" s="54" t="str">
        <f t="shared" si="118"/>
        <v>TB3NT1_D2+1</v>
      </c>
      <c r="B677" s="54" t="str">
        <f t="shared" si="119"/>
        <v>TB3NT1_D2+2</v>
      </c>
      <c r="C677" s="54" t="str">
        <f t="shared" si="120"/>
        <v>TB3NT1_D2+3</v>
      </c>
      <c r="D677" s="54" t="str">
        <f t="shared" si="121"/>
        <v>TB3NT1_D2+4</v>
      </c>
      <c r="F677" s="128"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6">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8" t="s">
        <v>173</v>
      </c>
      <c r="AY677" s="66"/>
      <c r="AZ677" s="67"/>
    </row>
    <row r="678" spans="1:52" s="128" customFormat="1" ht="39.950000000000003" customHeight="1" x14ac:dyDescent="0.25">
      <c r="A678" s="54" t="str">
        <f t="shared" si="118"/>
        <v>TB3NT1_D3+1</v>
      </c>
      <c r="B678" s="54" t="str">
        <f t="shared" si="119"/>
        <v>TB3NT1_D3+2</v>
      </c>
      <c r="C678" s="54" t="str">
        <f t="shared" si="120"/>
        <v>TB3NT1_D3+3</v>
      </c>
      <c r="D678" s="54" t="str">
        <f t="shared" si="121"/>
        <v>TB3NT1_D3+4</v>
      </c>
      <c r="F678" s="128"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6">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8" t="s">
        <v>173</v>
      </c>
      <c r="AY678" s="66"/>
      <c r="AZ678" s="67">
        <v>1800</v>
      </c>
    </row>
    <row r="679" spans="1:52" s="128" customFormat="1" ht="39.950000000000003" customHeight="1" x14ac:dyDescent="0.25">
      <c r="A679" s="54" t="str">
        <f t="shared" si="118"/>
        <v>TB3NT1_D4+1</v>
      </c>
      <c r="B679" s="54" t="str">
        <f t="shared" si="119"/>
        <v>TB3NT1_D4+2</v>
      </c>
      <c r="C679" s="54" t="str">
        <f t="shared" si="120"/>
        <v>TB3NT1_D4+3</v>
      </c>
      <c r="D679" s="54" t="str">
        <f t="shared" si="121"/>
        <v>TB3NT1_D4+4</v>
      </c>
      <c r="F679" s="128"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6">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8" t="s">
        <v>173</v>
      </c>
      <c r="AY679" s="66"/>
      <c r="AZ679" s="67">
        <v>1800</v>
      </c>
    </row>
    <row r="680" spans="1:52" s="128" customFormat="1" ht="39.950000000000003" customHeight="1" x14ac:dyDescent="0.25">
      <c r="A680" s="54" t="str">
        <f t="shared" si="118"/>
        <v>TB4NT+1</v>
      </c>
      <c r="B680" s="54" t="str">
        <f t="shared" si="119"/>
        <v>TB4NT+2</v>
      </c>
      <c r="C680" s="54" t="str">
        <f t="shared" si="120"/>
        <v>TB4NT+3</v>
      </c>
      <c r="D680" s="54" t="str">
        <f t="shared" si="121"/>
        <v>TB4NT+4</v>
      </c>
      <c r="F680" s="128"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6"/>
      <c r="AM680" s="63"/>
      <c r="AN680" s="63"/>
      <c r="AO680" s="60">
        <f t="shared" si="117"/>
        <v>0</v>
      </c>
      <c r="AP680" s="60">
        <f t="shared" si="117"/>
        <v>0</v>
      </c>
      <c r="AQ680" s="60">
        <f t="shared" si="117"/>
        <v>0</v>
      </c>
      <c r="AR680" s="60">
        <f t="shared" si="117"/>
        <v>0</v>
      </c>
      <c r="AS680" s="60"/>
      <c r="AT680" s="60"/>
      <c r="AU680" s="60"/>
      <c r="AV680" s="60"/>
      <c r="AW680" s="65"/>
      <c r="AX680" s="128" t="s">
        <v>173</v>
      </c>
      <c r="AY680" s="66"/>
      <c r="AZ680" s="67">
        <v>1800</v>
      </c>
    </row>
    <row r="681" spans="1:52" s="128" customFormat="1" ht="31.5" x14ac:dyDescent="0.25">
      <c r="A681" s="54" t="str">
        <f t="shared" si="118"/>
        <v>TB4NT_D1+1</v>
      </c>
      <c r="B681" s="54" t="str">
        <f t="shared" si="119"/>
        <v>TB4NT_D1+2</v>
      </c>
      <c r="C681" s="54" t="str">
        <f t="shared" si="120"/>
        <v>TB4NT_D1+3</v>
      </c>
      <c r="D681" s="54" t="str">
        <f t="shared" si="121"/>
        <v>TB4NT_D1+4</v>
      </c>
      <c r="F681" s="128"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6">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8" t="s">
        <v>173</v>
      </c>
      <c r="AY681" s="66"/>
      <c r="AZ681" s="67"/>
    </row>
    <row r="682" spans="1:52" s="128" customFormat="1" ht="31.5" x14ac:dyDescent="0.25">
      <c r="A682" s="54" t="str">
        <f t="shared" si="118"/>
        <v>TB4NT_D2+1</v>
      </c>
      <c r="B682" s="54" t="str">
        <f t="shared" si="119"/>
        <v>TB4NT_D2+2</v>
      </c>
      <c r="C682" s="54" t="str">
        <f t="shared" si="120"/>
        <v>TB4NT_D2+3</v>
      </c>
      <c r="D682" s="54" t="str">
        <f t="shared" si="121"/>
        <v>TB4NT_D2+4</v>
      </c>
      <c r="F682" s="128"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6">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8" t="s">
        <v>173</v>
      </c>
      <c r="AY682" s="66"/>
      <c r="AZ682" s="67">
        <v>660</v>
      </c>
    </row>
    <row r="683" spans="1:52" s="128" customFormat="1" ht="50.1" customHeight="1" x14ac:dyDescent="0.25">
      <c r="A683" s="54" t="str">
        <f t="shared" si="118"/>
        <v>TB5NT+1</v>
      </c>
      <c r="B683" s="54" t="str">
        <f t="shared" si="119"/>
        <v>TB5NT+2</v>
      </c>
      <c r="C683" s="54" t="str">
        <f t="shared" si="120"/>
        <v>TB5NT+3</v>
      </c>
      <c r="D683" s="54" t="str">
        <f t="shared" si="121"/>
        <v>TB5NT+4</v>
      </c>
      <c r="F683" s="128"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6">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8" t="s">
        <v>173</v>
      </c>
      <c r="AY683" s="66"/>
      <c r="AZ683" s="67">
        <v>540</v>
      </c>
    </row>
    <row r="684" spans="1:52" s="128" customFormat="1" ht="50.1" customHeight="1" x14ac:dyDescent="0.25">
      <c r="A684" s="54" t="str">
        <f t="shared" si="118"/>
        <v>TB6NT2+1</v>
      </c>
      <c r="B684" s="54" t="str">
        <f t="shared" si="119"/>
        <v>TB6NT2+2</v>
      </c>
      <c r="C684" s="54" t="str">
        <f t="shared" si="120"/>
        <v>TB6NT2+3</v>
      </c>
      <c r="D684" s="54" t="str">
        <f t="shared" si="121"/>
        <v>TB6NT2+4</v>
      </c>
      <c r="F684" s="128"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6">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8" t="s">
        <v>173</v>
      </c>
      <c r="AY684" s="66"/>
      <c r="AZ684" s="67">
        <v>540</v>
      </c>
    </row>
    <row r="685" spans="1:52" s="128" customFormat="1" ht="47.25" x14ac:dyDescent="0.25">
      <c r="A685" s="54" t="str">
        <f t="shared" si="118"/>
        <v>TB7NT+1</v>
      </c>
      <c r="B685" s="54" t="str">
        <f t="shared" si="119"/>
        <v>TB7NT+2</v>
      </c>
      <c r="C685" s="54" t="str">
        <f t="shared" si="120"/>
        <v>TB7NT+3</v>
      </c>
      <c r="D685" s="54" t="str">
        <f t="shared" si="121"/>
        <v>TB7NT+4</v>
      </c>
      <c r="F685" s="128"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6">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8" t="s">
        <v>173</v>
      </c>
      <c r="AY685" s="66"/>
      <c r="AZ685" s="67"/>
    </row>
    <row r="686" spans="1:52" s="128" customFormat="1" ht="47.25" x14ac:dyDescent="0.25">
      <c r="A686" s="54" t="str">
        <f t="shared" si="118"/>
        <v>TB8NT+1</v>
      </c>
      <c r="B686" s="54" t="str">
        <f t="shared" si="119"/>
        <v>TB8NT+2</v>
      </c>
      <c r="C686" s="54" t="str">
        <f t="shared" si="120"/>
        <v>TB8NT+3</v>
      </c>
      <c r="D686" s="54" t="str">
        <f t="shared" si="121"/>
        <v>TB8NT+4</v>
      </c>
      <c r="F686" s="128"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6">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8" t="s">
        <v>173</v>
      </c>
      <c r="AY686" s="66"/>
      <c r="AZ686" s="67">
        <v>900</v>
      </c>
    </row>
    <row r="687" spans="1:52" s="128" customFormat="1" ht="47.25" x14ac:dyDescent="0.25">
      <c r="A687" s="54" t="str">
        <f t="shared" si="118"/>
        <v>TB9NT+1</v>
      </c>
      <c r="B687" s="54" t="str">
        <f t="shared" si="119"/>
        <v>TB9NT+2</v>
      </c>
      <c r="C687" s="54" t="str">
        <f t="shared" si="120"/>
        <v>TB9NT+3</v>
      </c>
      <c r="D687" s="54" t="str">
        <f t="shared" si="121"/>
        <v>TB9NT+4</v>
      </c>
      <c r="F687" s="128"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6">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8" t="s">
        <v>173</v>
      </c>
      <c r="AY687" s="66"/>
      <c r="AZ687" s="67">
        <v>780</v>
      </c>
    </row>
    <row r="688" spans="1:52" s="128" customFormat="1" x14ac:dyDescent="0.25">
      <c r="A688" s="54" t="str">
        <f t="shared" si="118"/>
        <v>TB10NT+1</v>
      </c>
      <c r="B688" s="54" t="str">
        <f t="shared" si="119"/>
        <v>TB10NT+2</v>
      </c>
      <c r="C688" s="54" t="str">
        <f t="shared" si="120"/>
        <v>TB10NT+3</v>
      </c>
      <c r="D688" s="54" t="str">
        <f t="shared" si="121"/>
        <v>TB10NT+4</v>
      </c>
      <c r="F688" s="128"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6"/>
      <c r="AM688" s="63"/>
      <c r="AN688" s="63"/>
      <c r="AO688" s="60">
        <f t="shared" si="117"/>
        <v>0</v>
      </c>
      <c r="AP688" s="60">
        <f t="shared" si="117"/>
        <v>0</v>
      </c>
      <c r="AQ688" s="60">
        <f t="shared" si="117"/>
        <v>0</v>
      </c>
      <c r="AR688" s="60">
        <f t="shared" si="117"/>
        <v>0</v>
      </c>
      <c r="AS688" s="60"/>
      <c r="AT688" s="60"/>
      <c r="AU688" s="60"/>
      <c r="AV688" s="60"/>
      <c r="AW688" s="65"/>
      <c r="AX688" s="128" t="s">
        <v>173</v>
      </c>
      <c r="AY688" s="66"/>
      <c r="AZ688" s="67"/>
    </row>
    <row r="689" spans="1:52" s="128" customFormat="1" ht="31.5" x14ac:dyDescent="0.25">
      <c r="A689" s="54" t="str">
        <f t="shared" si="118"/>
        <v>TB10NT_D1+1</v>
      </c>
      <c r="B689" s="54" t="str">
        <f t="shared" si="119"/>
        <v>TB10NT_D1+2</v>
      </c>
      <c r="C689" s="54" t="str">
        <f t="shared" si="120"/>
        <v>TB10NT_D1+3</v>
      </c>
      <c r="D689" s="54" t="str">
        <f t="shared" si="121"/>
        <v>TB10NT_D1+4</v>
      </c>
      <c r="F689" s="128"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6">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8" t="s">
        <v>173</v>
      </c>
      <c r="AY689" s="66"/>
      <c r="AZ689" s="67">
        <v>900</v>
      </c>
    </row>
    <row r="690" spans="1:52" s="128" customFormat="1" ht="63" x14ac:dyDescent="0.25">
      <c r="A690" s="54" t="str">
        <f t="shared" si="118"/>
        <v>TB10NT_D2+1</v>
      </c>
      <c r="B690" s="54" t="str">
        <f t="shared" si="119"/>
        <v>TB10NT_D2+2</v>
      </c>
      <c r="C690" s="54" t="str">
        <f t="shared" si="120"/>
        <v>TB10NT_D2+3</v>
      </c>
      <c r="D690" s="54" t="str">
        <f t="shared" si="121"/>
        <v>TB10NT_D2+4</v>
      </c>
      <c r="F690" s="128"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6">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8" t="s">
        <v>173</v>
      </c>
      <c r="AY690" s="66"/>
      <c r="AZ690" s="67">
        <v>720</v>
      </c>
    </row>
    <row r="691" spans="1:52" s="128" customFormat="1" ht="78.75" x14ac:dyDescent="0.25">
      <c r="A691" s="54" t="str">
        <f t="shared" si="118"/>
        <v>TB11NT+1</v>
      </c>
      <c r="B691" s="54" t="str">
        <f t="shared" si="119"/>
        <v>TB11NT+2</v>
      </c>
      <c r="C691" s="54" t="str">
        <f t="shared" si="120"/>
        <v>TB11NT+3</v>
      </c>
      <c r="D691" s="54" t="str">
        <f t="shared" si="121"/>
        <v>TB11NT+4</v>
      </c>
      <c r="F691" s="128"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6">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8" t="s">
        <v>173</v>
      </c>
      <c r="AY691" s="66"/>
      <c r="AZ691" s="67">
        <v>720</v>
      </c>
    </row>
    <row r="692" spans="1:52" s="128" customFormat="1" x14ac:dyDescent="0.25">
      <c r="A692" s="54" t="str">
        <f t="shared" si="118"/>
        <v>TB12NT+1</v>
      </c>
      <c r="B692" s="54" t="str">
        <f t="shared" si="119"/>
        <v>TB12NT+2</v>
      </c>
      <c r="C692" s="54" t="str">
        <f t="shared" si="120"/>
        <v>TB12NT+3</v>
      </c>
      <c r="D692" s="54" t="str">
        <f t="shared" si="121"/>
        <v>TB12NT+4</v>
      </c>
      <c r="F692" s="128"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6"/>
      <c r="AM692" s="63"/>
      <c r="AN692" s="63"/>
      <c r="AO692" s="60">
        <f t="shared" si="117"/>
        <v>0</v>
      </c>
      <c r="AP692" s="60">
        <f t="shared" si="117"/>
        <v>0</v>
      </c>
      <c r="AQ692" s="60">
        <f t="shared" si="117"/>
        <v>0</v>
      </c>
      <c r="AR692" s="60">
        <f t="shared" si="117"/>
        <v>0</v>
      </c>
      <c r="AS692" s="60"/>
      <c r="AT692" s="60"/>
      <c r="AU692" s="60"/>
      <c r="AV692" s="60"/>
      <c r="AW692" s="65"/>
      <c r="AX692" s="128" t="s">
        <v>173</v>
      </c>
      <c r="AY692" s="66"/>
      <c r="AZ692" s="67">
        <v>600</v>
      </c>
    </row>
    <row r="693" spans="1:52" s="128" customFormat="1" ht="31.5" x14ac:dyDescent="0.25">
      <c r="A693" s="54" t="str">
        <f t="shared" si="118"/>
        <v>TB12NT_D1+1</v>
      </c>
      <c r="B693" s="54" t="str">
        <f t="shared" si="119"/>
        <v>TB12NT_D1+2</v>
      </c>
      <c r="C693" s="54" t="str">
        <f t="shared" si="120"/>
        <v>TB12NT_D1+3</v>
      </c>
      <c r="D693" s="54" t="str">
        <f t="shared" si="121"/>
        <v>TB12NT_D1+4</v>
      </c>
      <c r="F693" s="128"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6">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8" t="s">
        <v>173</v>
      </c>
      <c r="AY693" s="66"/>
      <c r="AZ693" s="67">
        <v>600</v>
      </c>
    </row>
    <row r="694" spans="1:52" s="128" customFormat="1" ht="31.5" x14ac:dyDescent="0.25">
      <c r="A694" s="54" t="str">
        <f t="shared" si="118"/>
        <v>TB12NT_D2+1</v>
      </c>
      <c r="B694" s="54" t="str">
        <f t="shared" si="119"/>
        <v>TB12NT_D2+2</v>
      </c>
      <c r="C694" s="54" t="str">
        <f t="shared" si="120"/>
        <v>TB12NT_D2+3</v>
      </c>
      <c r="D694" s="54" t="str">
        <f t="shared" si="121"/>
        <v>TB12NT_D2+4</v>
      </c>
      <c r="F694" s="128"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6">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8" t="s">
        <v>173</v>
      </c>
      <c r="AY694" s="66"/>
      <c r="AZ694" s="67"/>
    </row>
    <row r="695" spans="1:52" s="128" customFormat="1" ht="31.5" x14ac:dyDescent="0.25">
      <c r="A695" s="54" t="str">
        <f t="shared" si="118"/>
        <v>TB12NT_D3+1</v>
      </c>
      <c r="B695" s="54" t="str">
        <f t="shared" si="119"/>
        <v>TB12NT_D3+2</v>
      </c>
      <c r="C695" s="54" t="str">
        <f t="shared" si="120"/>
        <v>TB12NT_D3+3</v>
      </c>
      <c r="D695" s="54" t="str">
        <f t="shared" si="121"/>
        <v>TB12NT_D3+4</v>
      </c>
      <c r="F695" s="128"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6">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8" t="s">
        <v>173</v>
      </c>
      <c r="AY695" s="66"/>
      <c r="AZ695" s="67">
        <v>900</v>
      </c>
    </row>
    <row r="696" spans="1:52" s="128" customFormat="1" x14ac:dyDescent="0.25">
      <c r="A696" s="54" t="str">
        <f t="shared" si="118"/>
        <v>TB13NT2+1</v>
      </c>
      <c r="B696" s="54" t="str">
        <f t="shared" si="119"/>
        <v>TB13NT2+2</v>
      </c>
      <c r="C696" s="54" t="str">
        <f t="shared" si="120"/>
        <v>TB13NT2+3</v>
      </c>
      <c r="D696" s="54" t="str">
        <f t="shared" si="121"/>
        <v>TB13NT2+4</v>
      </c>
      <c r="F696" s="128"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6"/>
      <c r="AM696" s="63"/>
      <c r="AN696" s="63"/>
      <c r="AO696" s="60">
        <f t="shared" si="117"/>
        <v>0</v>
      </c>
      <c r="AP696" s="60">
        <f t="shared" si="117"/>
        <v>0</v>
      </c>
      <c r="AQ696" s="60">
        <f t="shared" si="117"/>
        <v>0</v>
      </c>
      <c r="AR696" s="60">
        <f t="shared" si="117"/>
        <v>0</v>
      </c>
      <c r="AS696" s="60"/>
      <c r="AT696" s="60"/>
      <c r="AU696" s="60"/>
      <c r="AV696" s="60"/>
      <c r="AW696" s="65"/>
      <c r="AX696" s="128" t="s">
        <v>173</v>
      </c>
      <c r="AY696" s="66"/>
      <c r="AZ696" s="67">
        <v>900</v>
      </c>
    </row>
    <row r="697" spans="1:52" s="128" customFormat="1" ht="47.25" x14ac:dyDescent="0.25">
      <c r="A697" s="54" t="str">
        <f t="shared" si="118"/>
        <v>TB13NT2_D1+1</v>
      </c>
      <c r="B697" s="54" t="str">
        <f t="shared" si="119"/>
        <v>TB13NT2_D1+2</v>
      </c>
      <c r="C697" s="54" t="str">
        <f t="shared" si="120"/>
        <v>TB13NT2_D1+3</v>
      </c>
      <c r="D697" s="54" t="str">
        <f t="shared" si="121"/>
        <v>TB13NT2_D1+4</v>
      </c>
      <c r="F697" s="128"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6">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8" t="s">
        <v>173</v>
      </c>
      <c r="AY697" s="66"/>
      <c r="AZ697" s="67"/>
    </row>
    <row r="698" spans="1:52" s="128" customFormat="1" ht="47.25" x14ac:dyDescent="0.25">
      <c r="A698" s="54" t="str">
        <f t="shared" si="118"/>
        <v>TB13NT2_D2+1</v>
      </c>
      <c r="B698" s="54" t="str">
        <f t="shared" si="119"/>
        <v>TB13NT2_D2+2</v>
      </c>
      <c r="C698" s="54" t="str">
        <f t="shared" si="120"/>
        <v>TB13NT2_D2+3</v>
      </c>
      <c r="D698" s="54" t="str">
        <f t="shared" si="121"/>
        <v>TB13NT2_D2+4</v>
      </c>
      <c r="F698" s="128"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6">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8" t="s">
        <v>173</v>
      </c>
      <c r="AY698" s="66"/>
      <c r="AZ698" s="67">
        <v>900</v>
      </c>
    </row>
    <row r="699" spans="1:52" s="128" customFormat="1" ht="31.5" x14ac:dyDescent="0.25">
      <c r="A699" s="54" t="str">
        <f t="shared" si="118"/>
        <v>TB14NT2+1</v>
      </c>
      <c r="B699" s="54" t="str">
        <f t="shared" si="119"/>
        <v>TB14NT2+2</v>
      </c>
      <c r="C699" s="54" t="str">
        <f t="shared" si="120"/>
        <v>TB14NT2+3</v>
      </c>
      <c r="D699" s="54" t="str">
        <f t="shared" si="121"/>
        <v>TB14NT2+4</v>
      </c>
      <c r="F699" s="128"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6"/>
      <c r="AM699" s="63"/>
      <c r="AN699" s="63"/>
      <c r="AO699" s="60">
        <f t="shared" si="117"/>
        <v>0</v>
      </c>
      <c r="AP699" s="60">
        <f t="shared" si="117"/>
        <v>0</v>
      </c>
      <c r="AQ699" s="60">
        <f t="shared" si="117"/>
        <v>0</v>
      </c>
      <c r="AR699" s="60">
        <f t="shared" si="117"/>
        <v>0</v>
      </c>
      <c r="AS699" s="60"/>
      <c r="AT699" s="60"/>
      <c r="AU699" s="60"/>
      <c r="AV699" s="60"/>
      <c r="AW699" s="65"/>
      <c r="AX699" s="128" t="s">
        <v>173</v>
      </c>
      <c r="AY699" s="66"/>
      <c r="AZ699" s="67">
        <v>900</v>
      </c>
    </row>
    <row r="700" spans="1:52" s="128" customFormat="1" ht="47.25" x14ac:dyDescent="0.25">
      <c r="A700" s="54" t="str">
        <f t="shared" si="118"/>
        <v>TB14NT2_D1+1</v>
      </c>
      <c r="B700" s="54" t="str">
        <f t="shared" si="119"/>
        <v>TB14NT2_D1+2</v>
      </c>
      <c r="C700" s="54" t="str">
        <f t="shared" si="120"/>
        <v>TB14NT2_D1+3</v>
      </c>
      <c r="D700" s="54" t="str">
        <f t="shared" si="121"/>
        <v>TB14NT2_D1+4</v>
      </c>
      <c r="F700" s="128"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6">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8" t="s">
        <v>173</v>
      </c>
      <c r="AY700" s="66"/>
      <c r="AZ700" s="67"/>
    </row>
    <row r="701" spans="1:52" s="128" customFormat="1" ht="47.25" x14ac:dyDescent="0.25">
      <c r="A701" s="54" t="str">
        <f t="shared" si="118"/>
        <v>TB14NT2_D2+1</v>
      </c>
      <c r="B701" s="54" t="str">
        <f t="shared" si="119"/>
        <v>TB14NT2_D2+2</v>
      </c>
      <c r="C701" s="54" t="str">
        <f t="shared" si="120"/>
        <v>TB14NT2_D2+3</v>
      </c>
      <c r="D701" s="54" t="str">
        <f t="shared" si="121"/>
        <v>TB14NT2_D2+4</v>
      </c>
      <c r="F701" s="128"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6">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8" t="s">
        <v>173</v>
      </c>
      <c r="AY701" s="66"/>
      <c r="AZ701" s="67">
        <v>660</v>
      </c>
    </row>
    <row r="702" spans="1:52" s="128" customFormat="1" ht="47.25" x14ac:dyDescent="0.25">
      <c r="A702" s="54" t="str">
        <f t="shared" si="118"/>
        <v>TB14NT2_D3+1</v>
      </c>
      <c r="B702" s="54" t="str">
        <f t="shared" si="119"/>
        <v>TB14NT2_D3+2</v>
      </c>
      <c r="C702" s="54" t="str">
        <f t="shared" si="120"/>
        <v>TB14NT2_D3+3</v>
      </c>
      <c r="D702" s="54" t="str">
        <f t="shared" si="121"/>
        <v>TB14NT2_D3+4</v>
      </c>
      <c r="F702" s="128"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6">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8" t="s">
        <v>173</v>
      </c>
      <c r="AY702" s="66"/>
      <c r="AZ702" s="67">
        <v>450</v>
      </c>
    </row>
    <row r="703" spans="1:52" s="128" customFormat="1" ht="47.25" x14ac:dyDescent="0.25">
      <c r="A703" s="54" t="str">
        <f t="shared" si="118"/>
        <v>TB14NT2_D4+1</v>
      </c>
      <c r="B703" s="54" t="str">
        <f t="shared" si="119"/>
        <v>TB14NT2_D4+2</v>
      </c>
      <c r="C703" s="54" t="str">
        <f t="shared" si="120"/>
        <v>TB14NT2_D4+3</v>
      </c>
      <c r="D703" s="54" t="str">
        <f t="shared" si="121"/>
        <v>TB14NT2_D4+4</v>
      </c>
      <c r="F703" s="128"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6">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8" t="s">
        <v>173</v>
      </c>
      <c r="AY703" s="66"/>
      <c r="AZ703" s="67">
        <v>510</v>
      </c>
    </row>
    <row r="704" spans="1:52" s="128" customFormat="1" ht="31.5" x14ac:dyDescent="0.25">
      <c r="A704" s="54" t="str">
        <f t="shared" si="118"/>
        <v>TB15NT+1</v>
      </c>
      <c r="B704" s="54" t="str">
        <f t="shared" si="119"/>
        <v>TB15NT+2</v>
      </c>
      <c r="C704" s="54" t="str">
        <f t="shared" si="120"/>
        <v>TB15NT+3</v>
      </c>
      <c r="D704" s="54" t="str">
        <f t="shared" si="121"/>
        <v>TB15NT+4</v>
      </c>
      <c r="F704" s="128"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6">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8" t="s">
        <v>173</v>
      </c>
      <c r="AY704" s="66"/>
      <c r="AZ704" s="67">
        <v>480</v>
      </c>
    </row>
    <row r="705" spans="1:52" s="128" customFormat="1" ht="31.5" x14ac:dyDescent="0.25">
      <c r="A705" s="54" t="str">
        <f t="shared" si="118"/>
        <v>TB16NT2+1</v>
      </c>
      <c r="B705" s="54" t="str">
        <f t="shared" si="119"/>
        <v>TB16NT2+2</v>
      </c>
      <c r="C705" s="54" t="str">
        <f t="shared" si="120"/>
        <v>TB16NT2+3</v>
      </c>
      <c r="D705" s="54" t="str">
        <f t="shared" si="121"/>
        <v>TB16NT2+4</v>
      </c>
      <c r="F705" s="128"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6"/>
      <c r="AM705" s="63"/>
      <c r="AN705" s="63"/>
      <c r="AO705" s="60">
        <f t="shared" si="117"/>
        <v>0</v>
      </c>
      <c r="AP705" s="60">
        <f t="shared" si="117"/>
        <v>0</v>
      </c>
      <c r="AQ705" s="60">
        <f t="shared" si="117"/>
        <v>0</v>
      </c>
      <c r="AR705" s="60">
        <f t="shared" si="117"/>
        <v>0</v>
      </c>
      <c r="AS705" s="60"/>
      <c r="AT705" s="60"/>
      <c r="AU705" s="60"/>
      <c r="AV705" s="60"/>
      <c r="AW705" s="65"/>
      <c r="AX705" s="128" t="s">
        <v>173</v>
      </c>
      <c r="AY705" s="66"/>
      <c r="AZ705" s="67">
        <v>660</v>
      </c>
    </row>
    <row r="706" spans="1:52" s="128" customFormat="1" ht="47.25" x14ac:dyDescent="0.25">
      <c r="A706" s="54" t="str">
        <f t="shared" si="118"/>
        <v>TB16NT2_D1+1</v>
      </c>
      <c r="B706" s="54" t="str">
        <f t="shared" si="119"/>
        <v>TB16NT2_D1+2</v>
      </c>
      <c r="C706" s="54" t="str">
        <f t="shared" si="120"/>
        <v>TB16NT2_D1+3</v>
      </c>
      <c r="D706" s="54" t="str">
        <f t="shared" si="121"/>
        <v>TB16NT2_D1+4</v>
      </c>
      <c r="F706" s="128"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6">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8" t="s">
        <v>173</v>
      </c>
      <c r="AY706" s="66"/>
      <c r="AZ706" s="67">
        <v>660</v>
      </c>
    </row>
    <row r="707" spans="1:52" s="128" customFormat="1" ht="47.25" x14ac:dyDescent="0.25">
      <c r="A707" s="54" t="str">
        <f t="shared" si="118"/>
        <v>TB16NT2_D2+1</v>
      </c>
      <c r="B707" s="54" t="str">
        <f t="shared" si="119"/>
        <v>TB16NT2_D2+2</v>
      </c>
      <c r="C707" s="54" t="str">
        <f t="shared" si="120"/>
        <v>TB16NT2_D2+3</v>
      </c>
      <c r="D707" s="54" t="str">
        <f t="shared" si="121"/>
        <v>TB16NT2_D2+4</v>
      </c>
      <c r="F707" s="128"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6">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8" t="s">
        <v>173</v>
      </c>
      <c r="AY707" s="66"/>
      <c r="AZ707" s="67">
        <v>660</v>
      </c>
    </row>
    <row r="708" spans="1:52" s="128" customFormat="1" ht="31.5" x14ac:dyDescent="0.25">
      <c r="A708" s="54" t="str">
        <f t="shared" si="118"/>
        <v>TB17NT+1</v>
      </c>
      <c r="B708" s="54" t="str">
        <f t="shared" si="119"/>
        <v>TB17NT+2</v>
      </c>
      <c r="C708" s="54" t="str">
        <f t="shared" si="120"/>
        <v>TB17NT+3</v>
      </c>
      <c r="D708" s="54" t="str">
        <f t="shared" si="121"/>
        <v>TB17NT+4</v>
      </c>
      <c r="F708" s="128"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6"/>
      <c r="AM708" s="63"/>
      <c r="AN708" s="63"/>
      <c r="AO708" s="60">
        <f t="shared" si="117"/>
        <v>0</v>
      </c>
      <c r="AP708" s="60">
        <f t="shared" si="117"/>
        <v>0</v>
      </c>
      <c r="AQ708" s="60">
        <f t="shared" si="117"/>
        <v>0</v>
      </c>
      <c r="AR708" s="60">
        <f t="shared" si="117"/>
        <v>0</v>
      </c>
      <c r="AS708" s="60"/>
      <c r="AT708" s="60"/>
      <c r="AU708" s="60"/>
      <c r="AV708" s="60"/>
      <c r="AW708" s="65"/>
      <c r="AX708" s="128" t="s">
        <v>173</v>
      </c>
      <c r="AY708" s="66"/>
      <c r="AZ708" s="67"/>
    </row>
    <row r="709" spans="1:52" s="128" customFormat="1" x14ac:dyDescent="0.25">
      <c r="A709" s="54" t="str">
        <f t="shared" si="118"/>
        <v>TB17NT_D1+1</v>
      </c>
      <c r="B709" s="54" t="str">
        <f t="shared" si="119"/>
        <v>TB17NT_D1+2</v>
      </c>
      <c r="C709" s="54" t="str">
        <f t="shared" si="120"/>
        <v>TB17NT_D1+3</v>
      </c>
      <c r="D709" s="54" t="str">
        <f t="shared" si="121"/>
        <v>TB17NT_D1+4</v>
      </c>
      <c r="F709" s="128"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6">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8" t="s">
        <v>173</v>
      </c>
      <c r="AY709" s="66"/>
      <c r="AZ709" s="67">
        <v>540</v>
      </c>
    </row>
    <row r="710" spans="1:52" s="128" customFormat="1" ht="31.5" x14ac:dyDescent="0.25">
      <c r="A710" s="54" t="str">
        <f t="shared" si="118"/>
        <v>TB17NT_D2+1</v>
      </c>
      <c r="B710" s="54" t="str">
        <f t="shared" si="119"/>
        <v>TB17NT_D2+2</v>
      </c>
      <c r="C710" s="54" t="str">
        <f t="shared" si="120"/>
        <v>TB17NT_D2+3</v>
      </c>
      <c r="D710" s="54" t="str">
        <f t="shared" si="121"/>
        <v>TB17NT_D2+4</v>
      </c>
      <c r="F710" s="128"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6">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8" t="s">
        <v>173</v>
      </c>
      <c r="AY710" s="66"/>
      <c r="AZ710" s="67">
        <v>390</v>
      </c>
    </row>
    <row r="711" spans="1:52" s="128" customFormat="1" ht="31.5" x14ac:dyDescent="0.25">
      <c r="A711" s="54" t="str">
        <f t="shared" si="118"/>
        <v>TB18NT1+1</v>
      </c>
      <c r="B711" s="54" t="str">
        <f t="shared" si="119"/>
        <v>TB18NT1+2</v>
      </c>
      <c r="C711" s="54" t="str">
        <f t="shared" si="120"/>
        <v>TB18NT1+3</v>
      </c>
      <c r="D711" s="54" t="str">
        <f t="shared" si="121"/>
        <v>TB18NT1+4</v>
      </c>
      <c r="F711" s="128"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6"/>
      <c r="AM711" s="63"/>
      <c r="AN711" s="63"/>
      <c r="AO711" s="60">
        <f t="shared" si="117"/>
        <v>0</v>
      </c>
      <c r="AP711" s="60">
        <f t="shared" si="117"/>
        <v>0</v>
      </c>
      <c r="AQ711" s="60">
        <f t="shared" si="117"/>
        <v>0</v>
      </c>
      <c r="AR711" s="60">
        <f t="shared" si="117"/>
        <v>0</v>
      </c>
      <c r="AS711" s="60"/>
      <c r="AT711" s="60"/>
      <c r="AU711" s="60"/>
      <c r="AV711" s="60"/>
      <c r="AW711" s="65"/>
      <c r="AX711" s="128" t="s">
        <v>173</v>
      </c>
      <c r="AY711" s="66"/>
      <c r="AZ711" s="67">
        <v>270</v>
      </c>
    </row>
    <row r="712" spans="1:52" s="128" customFormat="1" ht="47.25" x14ac:dyDescent="0.25">
      <c r="A712" s="54" t="str">
        <f t="shared" si="118"/>
        <v>TB18NT1_D1+1</v>
      </c>
      <c r="B712" s="54" t="str">
        <f t="shared" si="119"/>
        <v>TB18NT1_D1+2</v>
      </c>
      <c r="C712" s="54" t="str">
        <f t="shared" si="120"/>
        <v>TB18NT1_D1+3</v>
      </c>
      <c r="D712" s="54" t="str">
        <f t="shared" si="121"/>
        <v>TB18NT1_D1+4</v>
      </c>
      <c r="F712" s="128"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6">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8" t="s">
        <v>173</v>
      </c>
      <c r="AY712" s="66"/>
      <c r="AZ712" s="67">
        <v>250</v>
      </c>
    </row>
    <row r="713" spans="1:52" s="128" customFormat="1" ht="47.25" x14ac:dyDescent="0.25">
      <c r="A713" s="54" t="str">
        <f t="shared" si="118"/>
        <v>TB18NT1_D2+1</v>
      </c>
      <c r="B713" s="54" t="str">
        <f t="shared" si="119"/>
        <v>TB18NT1_D2+2</v>
      </c>
      <c r="C713" s="54" t="str">
        <f t="shared" si="120"/>
        <v>TB18NT1_D2+3</v>
      </c>
      <c r="D713" s="54" t="str">
        <f t="shared" si="121"/>
        <v>TB18NT1_D2+4</v>
      </c>
      <c r="F713" s="128"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6">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8" t="s">
        <v>173</v>
      </c>
      <c r="AY713" s="66"/>
      <c r="AZ713" s="67"/>
    </row>
    <row r="714" spans="1:52" s="128" customFormat="1" ht="47.25" x14ac:dyDescent="0.25">
      <c r="A714" s="54" t="str">
        <f t="shared" si="118"/>
        <v>TB18NT1_D3+1</v>
      </c>
      <c r="B714" s="54" t="str">
        <f t="shared" si="119"/>
        <v>TB18NT1_D3+2</v>
      </c>
      <c r="C714" s="54" t="str">
        <f t="shared" si="120"/>
        <v>TB18NT1_D3+3</v>
      </c>
      <c r="D714" s="54" t="str">
        <f t="shared" si="121"/>
        <v>TB18NT1_D3+4</v>
      </c>
      <c r="F714" s="128"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6">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8" t="s">
        <v>173</v>
      </c>
      <c r="AY714" s="66"/>
      <c r="AZ714" s="67">
        <v>720</v>
      </c>
    </row>
    <row r="715" spans="1:52" s="128" customFormat="1" ht="47.25" x14ac:dyDescent="0.25">
      <c r="A715" s="54" t="str">
        <f t="shared" si="118"/>
        <v>TB18NT1_D4+1</v>
      </c>
      <c r="B715" s="54" t="str">
        <f t="shared" si="119"/>
        <v>TB18NT1_D4+2</v>
      </c>
      <c r="C715" s="54" t="str">
        <f t="shared" si="120"/>
        <v>TB18NT1_D4+3</v>
      </c>
      <c r="D715" s="54" t="str">
        <f t="shared" si="121"/>
        <v>TB18NT1_D4+4</v>
      </c>
      <c r="F715" s="128"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6">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8" t="s">
        <v>173</v>
      </c>
      <c r="AY715" s="66"/>
      <c r="AZ715" s="67">
        <v>480</v>
      </c>
    </row>
    <row r="716" spans="1:52" s="128"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8"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6">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8" t="s">
        <v>173</v>
      </c>
      <c r="AY716" s="66"/>
      <c r="AZ716" s="67"/>
    </row>
    <row r="717" spans="1:52" s="128" customFormat="1" ht="31.5" x14ac:dyDescent="0.25">
      <c r="A717" s="54" t="str">
        <f t="shared" si="131"/>
        <v>TB19NT+1</v>
      </c>
      <c r="B717" s="54" t="str">
        <f t="shared" si="132"/>
        <v>TB19NT+2</v>
      </c>
      <c r="C717" s="54" t="str">
        <f t="shared" si="133"/>
        <v>TB19NT+3</v>
      </c>
      <c r="D717" s="54" t="str">
        <f t="shared" si="134"/>
        <v>TB19NT+4</v>
      </c>
      <c r="F717" s="128"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6">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8" t="s">
        <v>173</v>
      </c>
      <c r="AY717" s="66"/>
      <c r="AZ717" s="67">
        <v>420</v>
      </c>
    </row>
    <row r="718" spans="1:52" s="128" customFormat="1" ht="31.5" x14ac:dyDescent="0.25">
      <c r="A718" s="54" t="str">
        <f t="shared" si="131"/>
        <v>TB20NT2+1</v>
      </c>
      <c r="B718" s="54" t="str">
        <f t="shared" si="132"/>
        <v>TB20NT2+2</v>
      </c>
      <c r="C718" s="54" t="str">
        <f t="shared" si="133"/>
        <v>TB20NT2+3</v>
      </c>
      <c r="D718" s="54" t="str">
        <f t="shared" si="134"/>
        <v>TB20NT2+4</v>
      </c>
      <c r="F718" s="128"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6">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8" t="s">
        <v>173</v>
      </c>
      <c r="AY718" s="66"/>
      <c r="AZ718" s="67">
        <v>360</v>
      </c>
    </row>
    <row r="719" spans="1:52" s="128" customFormat="1" ht="31.5" x14ac:dyDescent="0.25">
      <c r="A719" s="54" t="str">
        <f t="shared" si="131"/>
        <v>TB21NT2+1</v>
      </c>
      <c r="B719" s="54" t="str">
        <f t="shared" si="132"/>
        <v>TB21NT2+2</v>
      </c>
      <c r="C719" s="54" t="str">
        <f t="shared" si="133"/>
        <v>TB21NT2+3</v>
      </c>
      <c r="D719" s="54" t="str">
        <f t="shared" si="134"/>
        <v>TB21NT2+4</v>
      </c>
      <c r="F719" s="128"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6"/>
      <c r="AM719" s="63"/>
      <c r="AN719" s="63"/>
      <c r="AO719" s="60">
        <f t="shared" si="130"/>
        <v>0</v>
      </c>
      <c r="AP719" s="60">
        <f t="shared" si="130"/>
        <v>0</v>
      </c>
      <c r="AQ719" s="60">
        <f t="shared" si="130"/>
        <v>0</v>
      </c>
      <c r="AR719" s="60">
        <f t="shared" si="129"/>
        <v>0</v>
      </c>
      <c r="AS719" s="60"/>
      <c r="AT719" s="60"/>
      <c r="AU719" s="60"/>
      <c r="AV719" s="60"/>
      <c r="AW719" s="65"/>
      <c r="AX719" s="128" t="s">
        <v>173</v>
      </c>
      <c r="AY719" s="66"/>
      <c r="AZ719" s="67">
        <v>720</v>
      </c>
    </row>
    <row r="720" spans="1:52" s="128" customFormat="1" ht="47.25" x14ac:dyDescent="0.25">
      <c r="A720" s="54" t="str">
        <f t="shared" si="131"/>
        <v>TB21NT2_D1+1</v>
      </c>
      <c r="B720" s="54" t="str">
        <f t="shared" si="132"/>
        <v>TB21NT2_D1+2</v>
      </c>
      <c r="C720" s="54" t="str">
        <f t="shared" si="133"/>
        <v>TB21NT2_D1+3</v>
      </c>
      <c r="D720" s="54" t="str">
        <f t="shared" si="134"/>
        <v>TB21NT2_D1+4</v>
      </c>
      <c r="F720" s="128"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6">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8" t="s">
        <v>173</v>
      </c>
      <c r="AY720" s="66"/>
      <c r="AZ720" s="67"/>
    </row>
    <row r="721" spans="1:52" s="128" customFormat="1" ht="47.25" x14ac:dyDescent="0.25">
      <c r="A721" s="54" t="str">
        <f t="shared" si="131"/>
        <v>TB21NT2_D2+1</v>
      </c>
      <c r="B721" s="54" t="str">
        <f t="shared" si="132"/>
        <v>TB21NT2_D2+2</v>
      </c>
      <c r="C721" s="54" t="str">
        <f t="shared" si="133"/>
        <v>TB21NT2_D2+3</v>
      </c>
      <c r="D721" s="54" t="str">
        <f t="shared" si="134"/>
        <v>TB21NT2_D2+4</v>
      </c>
      <c r="F721" s="128"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6">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8" t="s">
        <v>173</v>
      </c>
      <c r="AY721" s="66"/>
      <c r="AZ721" s="67">
        <v>540</v>
      </c>
    </row>
    <row r="722" spans="1:52" s="128" customFormat="1" ht="47.25" x14ac:dyDescent="0.25">
      <c r="A722" s="54" t="str">
        <f t="shared" si="131"/>
        <v>TB21NT2_D3+1</v>
      </c>
      <c r="B722" s="54" t="str">
        <f t="shared" si="132"/>
        <v>TB21NT2_D3+2</v>
      </c>
      <c r="C722" s="54" t="str">
        <f t="shared" si="133"/>
        <v>TB21NT2_D3+3</v>
      </c>
      <c r="D722" s="54" t="str">
        <f t="shared" si="134"/>
        <v>TB21NT2_D3+4</v>
      </c>
      <c r="F722" s="128"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6">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8" t="s">
        <v>173</v>
      </c>
      <c r="AY722" s="66"/>
      <c r="AZ722" s="67">
        <v>450</v>
      </c>
    </row>
    <row r="723" spans="1:52" s="128" customFormat="1" ht="47.25" x14ac:dyDescent="0.25">
      <c r="A723" s="54" t="str">
        <f t="shared" si="131"/>
        <v>TB21NT2_D4+1</v>
      </c>
      <c r="B723" s="54" t="str">
        <f t="shared" si="132"/>
        <v>TB21NT2_D4+2</v>
      </c>
      <c r="C723" s="54" t="str">
        <f t="shared" si="133"/>
        <v>TB21NT2_D4+3</v>
      </c>
      <c r="D723" s="54" t="str">
        <f t="shared" si="134"/>
        <v>TB21NT2_D4+4</v>
      </c>
      <c r="F723" s="128"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6">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8" t="s">
        <v>173</v>
      </c>
      <c r="AY723" s="66"/>
      <c r="AZ723" s="67">
        <v>360</v>
      </c>
    </row>
    <row r="724" spans="1:52" s="128" customFormat="1" ht="31.5" x14ac:dyDescent="0.25">
      <c r="A724" s="54" t="str">
        <f t="shared" si="131"/>
        <v>TB22NT2+1</v>
      </c>
      <c r="B724" s="54" t="str">
        <f t="shared" si="132"/>
        <v>TB22NT2+2</v>
      </c>
      <c r="C724" s="54" t="str">
        <f t="shared" si="133"/>
        <v>TB22NT2+3</v>
      </c>
      <c r="D724" s="54" t="str">
        <f t="shared" si="134"/>
        <v>TB22NT2+4</v>
      </c>
      <c r="F724" s="128"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6"/>
      <c r="AM724" s="63"/>
      <c r="AN724" s="63"/>
      <c r="AO724" s="60">
        <f t="shared" si="130"/>
        <v>0</v>
      </c>
      <c r="AP724" s="60">
        <f t="shared" si="130"/>
        <v>0</v>
      </c>
      <c r="AQ724" s="60">
        <f t="shared" si="130"/>
        <v>0</v>
      </c>
      <c r="AR724" s="60">
        <f t="shared" si="129"/>
        <v>0</v>
      </c>
      <c r="AS724" s="60"/>
      <c r="AT724" s="60"/>
      <c r="AU724" s="60"/>
      <c r="AV724" s="60"/>
      <c r="AW724" s="65"/>
      <c r="AX724" s="128" t="s">
        <v>173</v>
      </c>
      <c r="AY724" s="66"/>
      <c r="AZ724" s="67">
        <v>420</v>
      </c>
    </row>
    <row r="725" spans="1:52" s="128" customFormat="1" ht="47.25" x14ac:dyDescent="0.25">
      <c r="A725" s="54" t="str">
        <f t="shared" si="131"/>
        <v>TB22NT2_D1+1</v>
      </c>
      <c r="B725" s="54" t="str">
        <f t="shared" si="132"/>
        <v>TB22NT2_D1+2</v>
      </c>
      <c r="C725" s="54" t="str">
        <f t="shared" si="133"/>
        <v>TB22NT2_D1+3</v>
      </c>
      <c r="D725" s="54" t="str">
        <f t="shared" si="134"/>
        <v>TB22NT2_D1+4</v>
      </c>
      <c r="F725" s="128"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6">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8" t="s">
        <v>173</v>
      </c>
      <c r="AY725" s="66"/>
      <c r="AZ725" s="67">
        <v>390</v>
      </c>
    </row>
    <row r="726" spans="1:52" s="128" customFormat="1" ht="47.25" x14ac:dyDescent="0.25">
      <c r="A726" s="54" t="str">
        <f t="shared" si="131"/>
        <v>TB22NT2_D2+1</v>
      </c>
      <c r="B726" s="54" t="str">
        <f t="shared" si="132"/>
        <v>TB22NT2_D2+2</v>
      </c>
      <c r="C726" s="54" t="str">
        <f t="shared" si="133"/>
        <v>TB22NT2_D2+3</v>
      </c>
      <c r="D726" s="54" t="str">
        <f t="shared" si="134"/>
        <v>TB22NT2_D2+4</v>
      </c>
      <c r="F726" s="128"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6">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8" t="s">
        <v>173</v>
      </c>
      <c r="AY726" s="66"/>
      <c r="AZ726" s="67">
        <v>300</v>
      </c>
    </row>
    <row r="727" spans="1:52" s="128" customFormat="1" ht="31.5" x14ac:dyDescent="0.25">
      <c r="A727" s="54" t="str">
        <f t="shared" si="131"/>
        <v>TB23NT+1</v>
      </c>
      <c r="B727" s="54" t="str">
        <f t="shared" si="132"/>
        <v>TB23NT+2</v>
      </c>
      <c r="C727" s="54" t="str">
        <f t="shared" si="133"/>
        <v>TB23NT+3</v>
      </c>
      <c r="D727" s="54" t="str">
        <f t="shared" si="134"/>
        <v>TB23NT+4</v>
      </c>
      <c r="F727" s="128"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6"/>
      <c r="AM727" s="63"/>
      <c r="AN727" s="63"/>
      <c r="AO727" s="60">
        <f t="shared" si="130"/>
        <v>0</v>
      </c>
      <c r="AP727" s="60">
        <f t="shared" si="130"/>
        <v>0</v>
      </c>
      <c r="AQ727" s="60">
        <f t="shared" si="130"/>
        <v>0</v>
      </c>
      <c r="AR727" s="60">
        <f t="shared" si="129"/>
        <v>0</v>
      </c>
      <c r="AS727" s="60"/>
      <c r="AT727" s="60"/>
      <c r="AU727" s="60"/>
      <c r="AV727" s="60"/>
      <c r="AW727" s="65"/>
      <c r="AX727" s="128" t="s">
        <v>173</v>
      </c>
      <c r="AY727" s="66"/>
      <c r="AZ727" s="67">
        <v>540</v>
      </c>
    </row>
    <row r="728" spans="1:52" s="128" customFormat="1" ht="31.5" x14ac:dyDescent="0.25">
      <c r="A728" s="54" t="str">
        <f t="shared" si="131"/>
        <v>TB23NT_D1+1</v>
      </c>
      <c r="B728" s="54" t="str">
        <f t="shared" si="132"/>
        <v>TB23NT_D1+2</v>
      </c>
      <c r="C728" s="54" t="str">
        <f t="shared" si="133"/>
        <v>TB23NT_D1+3</v>
      </c>
      <c r="D728" s="54" t="str">
        <f t="shared" si="134"/>
        <v>TB23NT_D1+4</v>
      </c>
      <c r="F728" s="128"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6">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8" t="s">
        <v>173</v>
      </c>
      <c r="AY728" s="66"/>
      <c r="AZ728" s="67">
        <v>210</v>
      </c>
    </row>
    <row r="729" spans="1:52" s="128" customFormat="1" ht="31.5" x14ac:dyDescent="0.25">
      <c r="A729" s="54" t="str">
        <f t="shared" si="131"/>
        <v>TB23NT_D2+1</v>
      </c>
      <c r="B729" s="54" t="str">
        <f t="shared" si="132"/>
        <v>TB23NT_D2+2</v>
      </c>
      <c r="C729" s="54" t="str">
        <f t="shared" si="133"/>
        <v>TB23NT_D2+3</v>
      </c>
      <c r="D729" s="54" t="str">
        <f t="shared" si="134"/>
        <v>TB23NT_D2+4</v>
      </c>
      <c r="F729" s="128"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6">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8" t="s">
        <v>173</v>
      </c>
      <c r="AY729" s="66"/>
      <c r="AZ729" s="67">
        <v>180</v>
      </c>
    </row>
    <row r="730" spans="1:52" s="128" customFormat="1" ht="50.1" customHeight="1" x14ac:dyDescent="0.25">
      <c r="A730" s="54" t="str">
        <f t="shared" si="131"/>
        <v>TB24NT+1</v>
      </c>
      <c r="B730" s="54" t="str">
        <f t="shared" si="132"/>
        <v>TB24NT+2</v>
      </c>
      <c r="C730" s="54" t="str">
        <f t="shared" si="133"/>
        <v>TB24NT+3</v>
      </c>
      <c r="D730" s="54" t="str">
        <f t="shared" si="134"/>
        <v>TB24NT+4</v>
      </c>
      <c r="F730" s="128"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6">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8" t="s">
        <v>173</v>
      </c>
      <c r="AY730" s="66"/>
      <c r="AZ730" s="67">
        <v>210</v>
      </c>
    </row>
    <row r="731" spans="1:52" s="128" customFormat="1" ht="50.1" customHeight="1" x14ac:dyDescent="0.25">
      <c r="A731" s="54" t="str">
        <f t="shared" si="131"/>
        <v>TB25NT1+1</v>
      </c>
      <c r="B731" s="54" t="str">
        <f t="shared" si="132"/>
        <v>TB25NT1+2</v>
      </c>
      <c r="C731" s="54" t="str">
        <f t="shared" si="133"/>
        <v>TB25NT1+3</v>
      </c>
      <c r="D731" s="54" t="str">
        <f t="shared" si="134"/>
        <v>TB25NT1+4</v>
      </c>
      <c r="F731" s="128"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6"/>
      <c r="AM731" s="63"/>
      <c r="AN731" s="63"/>
      <c r="AO731" s="60">
        <f t="shared" si="130"/>
        <v>0</v>
      </c>
      <c r="AP731" s="60">
        <f t="shared" si="130"/>
        <v>0</v>
      </c>
      <c r="AQ731" s="60">
        <f t="shared" si="130"/>
        <v>0</v>
      </c>
      <c r="AR731" s="60">
        <f t="shared" si="129"/>
        <v>0</v>
      </c>
      <c r="AS731" s="60"/>
      <c r="AT731" s="60"/>
      <c r="AU731" s="60"/>
      <c r="AV731" s="60"/>
      <c r="AW731" s="65"/>
      <c r="AX731" s="128" t="s">
        <v>173</v>
      </c>
      <c r="AY731" s="66"/>
      <c r="AZ731" s="67">
        <v>540</v>
      </c>
    </row>
    <row r="732" spans="1:52" s="128" customFormat="1" ht="47.25" x14ac:dyDescent="0.25">
      <c r="A732" s="54" t="str">
        <f t="shared" si="131"/>
        <v>TB25NT1_D1+1</v>
      </c>
      <c r="B732" s="54" t="str">
        <f t="shared" si="132"/>
        <v>TB25NT1_D1+2</v>
      </c>
      <c r="C732" s="54" t="str">
        <f t="shared" si="133"/>
        <v>TB25NT1_D1+3</v>
      </c>
      <c r="D732" s="54" t="str">
        <f t="shared" si="134"/>
        <v>TB25NT1_D1+4</v>
      </c>
      <c r="F732" s="128"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6">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8" t="s">
        <v>173</v>
      </c>
      <c r="AY732" s="66"/>
      <c r="AZ732" s="67"/>
    </row>
    <row r="733" spans="1:52" s="128" customFormat="1" ht="50.1" customHeight="1" x14ac:dyDescent="0.25">
      <c r="A733" s="54" t="str">
        <f t="shared" si="131"/>
        <v>TB25NT1_D2+1</v>
      </c>
      <c r="B733" s="54" t="str">
        <f t="shared" si="132"/>
        <v>TB25NT1_D2+2</v>
      </c>
      <c r="C733" s="54" t="str">
        <f t="shared" si="133"/>
        <v>TB25NT1_D2+3</v>
      </c>
      <c r="D733" s="54" t="str">
        <f t="shared" si="134"/>
        <v>TB25NT1_D2+4</v>
      </c>
      <c r="F733" s="128"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6">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8" t="s">
        <v>173</v>
      </c>
      <c r="AY733" s="66"/>
      <c r="AZ733" s="67">
        <v>540</v>
      </c>
    </row>
    <row r="734" spans="1:52" s="128" customFormat="1" ht="47.25" x14ac:dyDescent="0.25">
      <c r="A734" s="54" t="str">
        <f t="shared" si="131"/>
        <v>TB25NT1_D3+1</v>
      </c>
      <c r="B734" s="54" t="str">
        <f t="shared" si="132"/>
        <v>TB25NT1_D3+2</v>
      </c>
      <c r="C734" s="54" t="str">
        <f t="shared" si="133"/>
        <v>TB25NT1_D3+3</v>
      </c>
      <c r="D734" s="54" t="str">
        <f t="shared" si="134"/>
        <v>TB25NT1_D3+4</v>
      </c>
      <c r="F734" s="128"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6">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8" t="s">
        <v>173</v>
      </c>
      <c r="AY734" s="66"/>
      <c r="AZ734" s="67">
        <v>420</v>
      </c>
    </row>
    <row r="735" spans="1:52" s="128" customFormat="1" ht="47.25" x14ac:dyDescent="0.25">
      <c r="A735" s="54" t="str">
        <f t="shared" si="131"/>
        <v>TB25NT1_D4+1</v>
      </c>
      <c r="B735" s="54" t="str">
        <f t="shared" si="132"/>
        <v>TB25NT1_D4+2</v>
      </c>
      <c r="C735" s="54" t="str">
        <f t="shared" si="133"/>
        <v>TB25NT1_D4+3</v>
      </c>
      <c r="D735" s="54" t="str">
        <f t="shared" si="134"/>
        <v>TB25NT1_D4+4</v>
      </c>
      <c r="F735" s="128"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6">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8" t="s">
        <v>173</v>
      </c>
      <c r="AY735" s="66"/>
      <c r="AZ735" s="67">
        <v>540</v>
      </c>
    </row>
    <row r="736" spans="1:52" s="128" customFormat="1" ht="47.25" x14ac:dyDescent="0.25">
      <c r="A736" s="54" t="str">
        <f t="shared" si="131"/>
        <v>TB25NT1_D5+1</v>
      </c>
      <c r="B736" s="54" t="str">
        <f t="shared" si="132"/>
        <v>TB25NT1_D5+2</v>
      </c>
      <c r="C736" s="54" t="str">
        <f t="shared" si="133"/>
        <v>TB25NT1_D5+3</v>
      </c>
      <c r="D736" s="54" t="str">
        <f t="shared" si="134"/>
        <v>TB25NT1_D5+4</v>
      </c>
      <c r="F736" s="128"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6">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8" t="s">
        <v>173</v>
      </c>
      <c r="AY736" s="66"/>
      <c r="AZ736" s="67">
        <v>540</v>
      </c>
    </row>
    <row r="737" spans="1:52" s="128" customFormat="1" ht="39.950000000000003" customHeight="1" x14ac:dyDescent="0.25">
      <c r="A737" s="54" t="str">
        <f t="shared" si="131"/>
        <v>TB25NT1_D6+1</v>
      </c>
      <c r="B737" s="54" t="str">
        <f t="shared" si="132"/>
        <v>TB25NT1_D6+2</v>
      </c>
      <c r="C737" s="54" t="str">
        <f t="shared" si="133"/>
        <v>TB25NT1_D6+3</v>
      </c>
      <c r="D737" s="54" t="str">
        <f t="shared" si="134"/>
        <v>TB25NT1_D6+4</v>
      </c>
      <c r="F737" s="128"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6">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8" t="s">
        <v>173</v>
      </c>
      <c r="AY737" s="66"/>
      <c r="AZ737" s="67">
        <v>540</v>
      </c>
    </row>
    <row r="738" spans="1:52" s="128" customFormat="1" ht="39.950000000000003" customHeight="1" x14ac:dyDescent="0.25">
      <c r="A738" s="54" t="str">
        <f t="shared" si="131"/>
        <v>TB26NT+1</v>
      </c>
      <c r="B738" s="54" t="str">
        <f t="shared" si="132"/>
        <v>TB26NT+2</v>
      </c>
      <c r="C738" s="54" t="str">
        <f t="shared" si="133"/>
        <v>TB26NT+3</v>
      </c>
      <c r="D738" s="54" t="str">
        <f t="shared" si="134"/>
        <v>TB26NT+4</v>
      </c>
      <c r="F738" s="128"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6">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8" t="s">
        <v>173</v>
      </c>
      <c r="AY738" s="66"/>
      <c r="AZ738" s="67">
        <v>210</v>
      </c>
    </row>
    <row r="739" spans="1:52" s="128" customFormat="1" ht="39.950000000000003" customHeight="1" x14ac:dyDescent="0.25">
      <c r="A739" s="54" t="str">
        <f t="shared" si="131"/>
        <v>TB27NT+1</v>
      </c>
      <c r="B739" s="54" t="str">
        <f t="shared" si="132"/>
        <v>TB27NT+2</v>
      </c>
      <c r="C739" s="54" t="str">
        <f t="shared" si="133"/>
        <v>TB27NT+3</v>
      </c>
      <c r="D739" s="54" t="str">
        <f t="shared" si="134"/>
        <v>TB27NT+4</v>
      </c>
      <c r="F739" s="128"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6">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8" t="s">
        <v>173</v>
      </c>
      <c r="AY739" s="66"/>
      <c r="AZ739" s="67">
        <v>210</v>
      </c>
    </row>
    <row r="740" spans="1:52" s="128" customFormat="1" ht="39.950000000000003" customHeight="1" x14ac:dyDescent="0.25">
      <c r="A740" s="54" t="str">
        <f t="shared" si="131"/>
        <v>TB28NT+1</v>
      </c>
      <c r="B740" s="54" t="str">
        <f t="shared" si="132"/>
        <v>TB28NT+2</v>
      </c>
      <c r="C740" s="54" t="str">
        <f t="shared" si="133"/>
        <v>TB28NT+3</v>
      </c>
      <c r="D740" s="54" t="str">
        <f t="shared" si="134"/>
        <v>TB28NT+4</v>
      </c>
      <c r="F740" s="128"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6">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8" t="s">
        <v>173</v>
      </c>
      <c r="AY740" s="66"/>
      <c r="AZ740" s="67">
        <v>210</v>
      </c>
    </row>
    <row r="741" spans="1:52" s="128" customFormat="1" ht="61.5" customHeight="1" x14ac:dyDescent="0.25">
      <c r="A741" s="54" t="str">
        <f t="shared" si="131"/>
        <v>TB29NT2+1</v>
      </c>
      <c r="B741" s="54" t="str">
        <f t="shared" si="132"/>
        <v>TB29NT2+2</v>
      </c>
      <c r="C741" s="54" t="str">
        <f t="shared" si="133"/>
        <v>TB29NT2+3</v>
      </c>
      <c r="D741" s="54" t="str">
        <f t="shared" si="134"/>
        <v>TB29NT2+4</v>
      </c>
      <c r="F741" s="128"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6">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8" t="s">
        <v>173</v>
      </c>
      <c r="AY741" s="66"/>
      <c r="AZ741" s="67"/>
    </row>
    <row r="742" spans="1:52" s="128" customFormat="1" ht="39.950000000000003" customHeight="1" x14ac:dyDescent="0.25">
      <c r="A742" s="54" t="str">
        <f t="shared" si="131"/>
        <v>TB30NT+1</v>
      </c>
      <c r="B742" s="54" t="str">
        <f t="shared" si="132"/>
        <v>TB30NT+2</v>
      </c>
      <c r="C742" s="54" t="str">
        <f t="shared" si="133"/>
        <v>TB30NT+3</v>
      </c>
      <c r="D742" s="54" t="str">
        <f t="shared" si="134"/>
        <v>TB30NT+4</v>
      </c>
      <c r="F742" s="128"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6">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8" t="s">
        <v>173</v>
      </c>
      <c r="AY742" s="66"/>
      <c r="AZ742" s="67">
        <v>420</v>
      </c>
    </row>
    <row r="743" spans="1:52" s="128" customFormat="1" ht="39.950000000000003" customHeight="1" x14ac:dyDescent="0.25">
      <c r="A743" s="54" t="str">
        <f t="shared" si="131"/>
        <v>TB31NT+1</v>
      </c>
      <c r="B743" s="54" t="str">
        <f t="shared" si="132"/>
        <v>TB31NT+2</v>
      </c>
      <c r="C743" s="54" t="str">
        <f t="shared" si="133"/>
        <v>TB31NT+3</v>
      </c>
      <c r="D743" s="54" t="str">
        <f t="shared" si="134"/>
        <v>TB31NT+4</v>
      </c>
      <c r="F743" s="128"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6"/>
      <c r="AM743" s="63"/>
      <c r="AN743" s="63"/>
      <c r="AO743" s="60">
        <f t="shared" si="130"/>
        <v>0</v>
      </c>
      <c r="AP743" s="60">
        <f t="shared" si="130"/>
        <v>0</v>
      </c>
      <c r="AQ743" s="60">
        <f t="shared" si="130"/>
        <v>0</v>
      </c>
      <c r="AR743" s="60">
        <f t="shared" si="129"/>
        <v>0</v>
      </c>
      <c r="AS743" s="60"/>
      <c r="AT743" s="60"/>
      <c r="AU743" s="60"/>
      <c r="AV743" s="60"/>
      <c r="AW743" s="65"/>
      <c r="AX743" s="128" t="s">
        <v>173</v>
      </c>
      <c r="AY743" s="66"/>
      <c r="AZ743" s="67">
        <v>360</v>
      </c>
    </row>
    <row r="744" spans="1:52" s="128" customFormat="1" ht="39.950000000000003" customHeight="1" x14ac:dyDescent="0.25">
      <c r="A744" s="54" t="str">
        <f t="shared" si="131"/>
        <v>TB31NT_D1+1</v>
      </c>
      <c r="B744" s="54" t="str">
        <f t="shared" si="132"/>
        <v>TB31NT_D1+2</v>
      </c>
      <c r="C744" s="54" t="str">
        <f t="shared" si="133"/>
        <v>TB31NT_D1+3</v>
      </c>
      <c r="D744" s="54" t="str">
        <f t="shared" si="134"/>
        <v>TB31NT_D1+4</v>
      </c>
      <c r="F744" s="128"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6">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8" t="s">
        <v>173</v>
      </c>
      <c r="AY744" s="66"/>
      <c r="AZ744" s="67">
        <v>1020</v>
      </c>
    </row>
    <row r="745" spans="1:52" s="128" customFormat="1" ht="39.950000000000003" customHeight="1" x14ac:dyDescent="0.25">
      <c r="A745" s="54" t="str">
        <f t="shared" si="131"/>
        <v>TB31NT_D2+1</v>
      </c>
      <c r="B745" s="54" t="str">
        <f t="shared" si="132"/>
        <v>TB31NT_D2+2</v>
      </c>
      <c r="C745" s="54" t="str">
        <f t="shared" si="133"/>
        <v>TB31NT_D2+3</v>
      </c>
      <c r="D745" s="54" t="str">
        <f t="shared" si="134"/>
        <v>TB31NT_D2+4</v>
      </c>
      <c r="F745" s="128"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6">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8" t="s">
        <v>173</v>
      </c>
      <c r="AY745" s="66"/>
      <c r="AZ745" s="67"/>
    </row>
    <row r="746" spans="1:52" s="128" customFormat="1" ht="39.950000000000003" customHeight="1" x14ac:dyDescent="0.25">
      <c r="A746" s="54" t="str">
        <f t="shared" si="131"/>
        <v>TB32NT+1</v>
      </c>
      <c r="B746" s="54" t="str">
        <f t="shared" si="132"/>
        <v>TB32NT+2</v>
      </c>
      <c r="C746" s="54" t="str">
        <f t="shared" si="133"/>
        <v>TB32NT+3</v>
      </c>
      <c r="D746" s="54" t="str">
        <f t="shared" si="134"/>
        <v>TB32NT+4</v>
      </c>
      <c r="F746" s="128"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6">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8" t="s">
        <v>173</v>
      </c>
      <c r="AY746" s="66"/>
      <c r="AZ746" s="67">
        <v>840</v>
      </c>
    </row>
    <row r="747" spans="1:52" s="128" customFormat="1" ht="39.950000000000003" customHeight="1" x14ac:dyDescent="0.25">
      <c r="A747" s="54" t="str">
        <f t="shared" si="131"/>
        <v>TB33NT+1</v>
      </c>
      <c r="B747" s="54" t="str">
        <f t="shared" si="132"/>
        <v>TB33NT+2</v>
      </c>
      <c r="C747" s="54" t="str">
        <f t="shared" si="133"/>
        <v>TB33NT+3</v>
      </c>
      <c r="D747" s="54" t="str">
        <f t="shared" si="134"/>
        <v>TB33NT+4</v>
      </c>
      <c r="F747" s="128"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6">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8" t="s">
        <v>173</v>
      </c>
      <c r="AY747" s="66"/>
      <c r="AZ747" s="67">
        <v>450</v>
      </c>
    </row>
    <row r="748" spans="1:52" s="128" customFormat="1" ht="39.950000000000003" customHeight="1" x14ac:dyDescent="0.25">
      <c r="A748" s="54" t="str">
        <f t="shared" si="131"/>
        <v>TB34NT+1</v>
      </c>
      <c r="B748" s="54" t="str">
        <f t="shared" si="132"/>
        <v>TB34NT+2</v>
      </c>
      <c r="C748" s="54" t="str">
        <f t="shared" si="133"/>
        <v>TB34NT+3</v>
      </c>
      <c r="D748" s="54" t="str">
        <f t="shared" si="134"/>
        <v>TB34NT+4</v>
      </c>
      <c r="F748" s="128"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6">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8" t="s">
        <v>173</v>
      </c>
      <c r="AY748" s="66"/>
      <c r="AZ748" s="67">
        <v>600</v>
      </c>
    </row>
    <row r="749" spans="1:52" s="128" customFormat="1" ht="39.950000000000003" customHeight="1" x14ac:dyDescent="0.25">
      <c r="A749" s="54" t="str">
        <f t="shared" si="131"/>
        <v>TB35NT2+1</v>
      </c>
      <c r="B749" s="54" t="str">
        <f t="shared" si="132"/>
        <v>TB35NT2+2</v>
      </c>
      <c r="C749" s="54" t="str">
        <f t="shared" si="133"/>
        <v>TB35NT2+3</v>
      </c>
      <c r="D749" s="54" t="str">
        <f t="shared" si="134"/>
        <v>TB35NT2+4</v>
      </c>
      <c r="F749" s="128"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6">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8" t="s">
        <v>173</v>
      </c>
      <c r="AY749" s="66"/>
      <c r="AZ749" s="67">
        <v>840</v>
      </c>
    </row>
    <row r="750" spans="1:52" s="128" customFormat="1" ht="39.950000000000003" customHeight="1" x14ac:dyDescent="0.25">
      <c r="A750" s="54" t="str">
        <f t="shared" si="131"/>
        <v>TB36NT2+1</v>
      </c>
      <c r="B750" s="54" t="str">
        <f t="shared" si="132"/>
        <v>TB36NT2+2</v>
      </c>
      <c r="C750" s="54" t="str">
        <f t="shared" si="133"/>
        <v>TB36NT2+3</v>
      </c>
      <c r="D750" s="54" t="str">
        <f t="shared" si="134"/>
        <v>TB36NT2+4</v>
      </c>
      <c r="F750" s="128"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6">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8" t="s">
        <v>173</v>
      </c>
      <c r="AY750" s="66"/>
      <c r="AZ750" s="67"/>
    </row>
    <row r="751" spans="1:52" s="128" customFormat="1" ht="39.950000000000003" customHeight="1" x14ac:dyDescent="0.25">
      <c r="A751" s="54" t="str">
        <f t="shared" si="131"/>
        <v>TB37NT2+1</v>
      </c>
      <c r="B751" s="54" t="str">
        <f t="shared" si="132"/>
        <v>TB37NT2+2</v>
      </c>
      <c r="C751" s="54" t="str">
        <f t="shared" si="133"/>
        <v>TB37NT2+3</v>
      </c>
      <c r="D751" s="54" t="str">
        <f t="shared" si="134"/>
        <v>TB37NT2+4</v>
      </c>
      <c r="F751" s="128"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6">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8" t="s">
        <v>173</v>
      </c>
      <c r="AY751" s="66"/>
      <c r="AZ751" s="67">
        <v>720</v>
      </c>
    </row>
    <row r="752" spans="1:52" s="128" customFormat="1" ht="39.950000000000003" customHeight="1" x14ac:dyDescent="0.25">
      <c r="A752" s="54" t="str">
        <f t="shared" si="131"/>
        <v>TB38NT+1</v>
      </c>
      <c r="B752" s="54" t="str">
        <f t="shared" si="132"/>
        <v>TB38NT+2</v>
      </c>
      <c r="C752" s="54" t="str">
        <f t="shared" si="133"/>
        <v>TB38NT+3</v>
      </c>
      <c r="D752" s="54" t="str">
        <f t="shared" si="134"/>
        <v>TB38NT+4</v>
      </c>
      <c r="F752" s="128"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6"/>
      <c r="AM752" s="63"/>
      <c r="AN752" s="63"/>
      <c r="AO752" s="60">
        <f t="shared" si="130"/>
        <v>0</v>
      </c>
      <c r="AP752" s="60">
        <f t="shared" si="130"/>
        <v>0</v>
      </c>
      <c r="AQ752" s="60">
        <f t="shared" si="130"/>
        <v>0</v>
      </c>
      <c r="AR752" s="60">
        <f t="shared" si="129"/>
        <v>0</v>
      </c>
      <c r="AS752" s="60"/>
      <c r="AT752" s="60"/>
      <c r="AU752" s="60"/>
      <c r="AV752" s="60"/>
      <c r="AW752" s="65"/>
      <c r="AX752" s="128" t="s">
        <v>173</v>
      </c>
      <c r="AY752" s="66"/>
      <c r="AZ752" s="67">
        <v>480</v>
      </c>
    </row>
    <row r="753" spans="1:52" s="128" customFormat="1" ht="39.950000000000003" customHeight="1" x14ac:dyDescent="0.25">
      <c r="A753" s="54" t="str">
        <f t="shared" si="131"/>
        <v>TB38NT_D1+1</v>
      </c>
      <c r="B753" s="54" t="str">
        <f t="shared" si="132"/>
        <v>TB38NT_D1+2</v>
      </c>
      <c r="C753" s="54" t="str">
        <f t="shared" si="133"/>
        <v>TB38NT_D1+3</v>
      </c>
      <c r="D753" s="54" t="str">
        <f t="shared" si="134"/>
        <v>TB38NT_D1+4</v>
      </c>
      <c r="F753" s="128"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6">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8" t="s">
        <v>173</v>
      </c>
      <c r="AY753" s="66"/>
      <c r="AZ753" s="67">
        <v>360</v>
      </c>
    </row>
    <row r="754" spans="1:52" s="128" customFormat="1" ht="39.950000000000003" customHeight="1" x14ac:dyDescent="0.25">
      <c r="A754" s="54" t="str">
        <f t="shared" si="131"/>
        <v>TB38NT_D2+1</v>
      </c>
      <c r="B754" s="54" t="str">
        <f t="shared" si="132"/>
        <v>TB38NT_D2+2</v>
      </c>
      <c r="C754" s="54" t="str">
        <f t="shared" si="133"/>
        <v>TB38NT_D2+3</v>
      </c>
      <c r="D754" s="54" t="str">
        <f t="shared" si="134"/>
        <v>TB38NT_D2+4</v>
      </c>
      <c r="F754" s="128"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6">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8" t="s">
        <v>173</v>
      </c>
      <c r="AY754" s="66"/>
      <c r="AZ754" s="67">
        <v>300</v>
      </c>
    </row>
    <row r="755" spans="1:52" s="128" customFormat="1" ht="39.950000000000003" customHeight="1" x14ac:dyDescent="0.25">
      <c r="A755" s="54" t="str">
        <f t="shared" si="131"/>
        <v>TB39NT+1</v>
      </c>
      <c r="B755" s="54" t="str">
        <f t="shared" si="132"/>
        <v>TB39NT+2</v>
      </c>
      <c r="C755" s="54" t="str">
        <f t="shared" si="133"/>
        <v>TB39NT+3</v>
      </c>
      <c r="D755" s="54" t="str">
        <f t="shared" si="134"/>
        <v>TB39NT+4</v>
      </c>
      <c r="F755" s="128"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6">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8" t="s">
        <v>173</v>
      </c>
      <c r="AY755" s="66"/>
      <c r="AZ755" s="67">
        <v>720</v>
      </c>
    </row>
    <row r="756" spans="1:52" s="128" customFormat="1" ht="51" customHeight="1" x14ac:dyDescent="0.25">
      <c r="A756" s="54" t="str">
        <f t="shared" si="131"/>
        <v>TB40NT+1</v>
      </c>
      <c r="B756" s="54" t="str">
        <f t="shared" si="132"/>
        <v>TB40NT+2</v>
      </c>
      <c r="C756" s="54" t="str">
        <f t="shared" si="133"/>
        <v>TB40NT+3</v>
      </c>
      <c r="D756" s="54" t="str">
        <f t="shared" si="134"/>
        <v>TB40NT+4</v>
      </c>
      <c r="F756" s="128"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6">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8" t="s">
        <v>173</v>
      </c>
      <c r="AY756" s="66"/>
      <c r="AZ756" s="67">
        <v>600</v>
      </c>
    </row>
    <row r="757" spans="1:52" s="128" customFormat="1" ht="47.25" x14ac:dyDescent="0.25">
      <c r="A757" s="54" t="str">
        <f t="shared" si="131"/>
        <v>TB41NT+1</v>
      </c>
      <c r="B757" s="54" t="str">
        <f t="shared" si="132"/>
        <v>TB41NT+2</v>
      </c>
      <c r="C757" s="54" t="str">
        <f t="shared" si="133"/>
        <v>TB41NT+3</v>
      </c>
      <c r="D757" s="54" t="str">
        <f t="shared" si="134"/>
        <v>TB41NT+4</v>
      </c>
      <c r="F757" s="128"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6">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8" t="s">
        <v>173</v>
      </c>
      <c r="AY757" s="66"/>
      <c r="AZ757" s="67">
        <v>420</v>
      </c>
    </row>
    <row r="758" spans="1:52" s="128" customFormat="1" ht="39.950000000000003" customHeight="1" x14ac:dyDescent="0.25">
      <c r="A758" s="54" t="str">
        <f t="shared" si="131"/>
        <v>TB42NT1+1</v>
      </c>
      <c r="B758" s="54" t="str">
        <f t="shared" si="132"/>
        <v>TB42NT1+2</v>
      </c>
      <c r="C758" s="54" t="str">
        <f t="shared" si="133"/>
        <v>TB42NT1+3</v>
      </c>
      <c r="D758" s="54" t="str">
        <f t="shared" si="134"/>
        <v>TB42NT1+4</v>
      </c>
      <c r="F758" s="128"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6">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8" t="s">
        <v>173</v>
      </c>
      <c r="AY758" s="66"/>
      <c r="AZ758" s="67">
        <v>360</v>
      </c>
    </row>
    <row r="759" spans="1:52" s="128" customFormat="1" ht="39.950000000000003" customHeight="1" x14ac:dyDescent="0.25">
      <c r="A759" s="54" t="str">
        <f t="shared" si="131"/>
        <v>TB43NT+1</v>
      </c>
      <c r="B759" s="54" t="str">
        <f t="shared" si="132"/>
        <v>TB43NT+2</v>
      </c>
      <c r="C759" s="54" t="str">
        <f t="shared" si="133"/>
        <v>TB43NT+3</v>
      </c>
      <c r="D759" s="54" t="str">
        <f t="shared" si="134"/>
        <v>TB43NT+4</v>
      </c>
      <c r="F759" s="128"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6"/>
      <c r="AM759" s="63"/>
      <c r="AN759" s="63"/>
      <c r="AO759" s="60">
        <f t="shared" si="130"/>
        <v>0</v>
      </c>
      <c r="AP759" s="60">
        <f t="shared" si="130"/>
        <v>0</v>
      </c>
      <c r="AQ759" s="60">
        <f t="shared" si="130"/>
        <v>0</v>
      </c>
      <c r="AR759" s="60">
        <f t="shared" si="129"/>
        <v>0</v>
      </c>
      <c r="AS759" s="60"/>
      <c r="AT759" s="60"/>
      <c r="AU759" s="60"/>
      <c r="AV759" s="60"/>
      <c r="AW759" s="65"/>
      <c r="AX759" s="128" t="s">
        <v>173</v>
      </c>
      <c r="AY759" s="66"/>
      <c r="AZ759" s="67">
        <v>480</v>
      </c>
    </row>
    <row r="760" spans="1:52" s="128" customFormat="1" ht="39.950000000000003" customHeight="1" x14ac:dyDescent="0.25">
      <c r="A760" s="54" t="str">
        <f t="shared" si="131"/>
        <v>TB43NT_D1+1</v>
      </c>
      <c r="B760" s="54" t="str">
        <f t="shared" si="132"/>
        <v>TB43NT_D1+2</v>
      </c>
      <c r="C760" s="54" t="str">
        <f t="shared" si="133"/>
        <v>TB43NT_D1+3</v>
      </c>
      <c r="D760" s="54" t="str">
        <f t="shared" si="134"/>
        <v>TB43NT_D1+4</v>
      </c>
      <c r="F760" s="128"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6">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8" t="s">
        <v>173</v>
      </c>
      <c r="AY760" s="66"/>
      <c r="AZ760" s="67">
        <v>480</v>
      </c>
    </row>
    <row r="761" spans="1:52" s="128" customFormat="1" ht="39.950000000000003" customHeight="1" x14ac:dyDescent="0.25">
      <c r="A761" s="54" t="str">
        <f t="shared" si="131"/>
        <v>TB43NT_D2+1</v>
      </c>
      <c r="B761" s="54" t="str">
        <f t="shared" si="132"/>
        <v>TB43NT_D2+2</v>
      </c>
      <c r="C761" s="54" t="str">
        <f t="shared" si="133"/>
        <v>TB43NT_D2+3</v>
      </c>
      <c r="D761" s="54" t="str">
        <f t="shared" si="134"/>
        <v>TB43NT_D2+4</v>
      </c>
      <c r="F761" s="128"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6">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8" t="s">
        <v>173</v>
      </c>
      <c r="AY761" s="66"/>
      <c r="AZ761" s="67">
        <v>600</v>
      </c>
    </row>
    <row r="762" spans="1:52" s="128" customFormat="1" ht="39.950000000000003" customHeight="1" x14ac:dyDescent="0.25">
      <c r="A762" s="54" t="str">
        <f t="shared" si="131"/>
        <v>TB43NT_D3+1</v>
      </c>
      <c r="B762" s="54" t="str">
        <f t="shared" si="132"/>
        <v>TB43NT_D3+2</v>
      </c>
      <c r="C762" s="54" t="str">
        <f t="shared" si="133"/>
        <v>TB43NT_D3+3</v>
      </c>
      <c r="D762" s="54" t="str">
        <f t="shared" si="134"/>
        <v>TB43NT_D3+4</v>
      </c>
      <c r="F762" s="128"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6">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8" t="s">
        <v>173</v>
      </c>
      <c r="AY762" s="66"/>
      <c r="AZ762" s="67">
        <v>660</v>
      </c>
    </row>
    <row r="763" spans="1:52" s="128" customFormat="1" ht="39.950000000000003" customHeight="1" x14ac:dyDescent="0.25">
      <c r="A763" s="54" t="str">
        <f t="shared" si="131"/>
        <v>TB44NT2+1</v>
      </c>
      <c r="B763" s="54" t="str">
        <f t="shared" si="132"/>
        <v>TB44NT2+2</v>
      </c>
      <c r="C763" s="54" t="str">
        <f t="shared" si="133"/>
        <v>TB44NT2+3</v>
      </c>
      <c r="D763" s="54" t="str">
        <f t="shared" si="134"/>
        <v>TB44NT2+4</v>
      </c>
      <c r="F763" s="128"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6">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8" t="s">
        <v>173</v>
      </c>
      <c r="AY763" s="66"/>
      <c r="AZ763" s="67">
        <v>480</v>
      </c>
    </row>
    <row r="764" spans="1:52" s="128" customFormat="1" ht="66.75" customHeight="1" x14ac:dyDescent="0.25">
      <c r="A764" s="54" t="str">
        <f t="shared" si="131"/>
        <v>TB45NT+1</v>
      </c>
      <c r="B764" s="54" t="str">
        <f t="shared" si="132"/>
        <v>TB45NT+2</v>
      </c>
      <c r="C764" s="54" t="str">
        <f t="shared" si="133"/>
        <v>TB45NT+3</v>
      </c>
      <c r="D764" s="54" t="str">
        <f t="shared" si="134"/>
        <v>TB45NT+4</v>
      </c>
      <c r="F764" s="128"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6">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8" t="s">
        <v>173</v>
      </c>
      <c r="AY764" s="66"/>
      <c r="AZ764" s="67">
        <v>480</v>
      </c>
    </row>
    <row r="765" spans="1:52" s="128" customFormat="1" ht="39.950000000000003" customHeight="1" x14ac:dyDescent="0.25">
      <c r="A765" s="54" t="str">
        <f t="shared" si="131"/>
        <v>TB46NT+1</v>
      </c>
      <c r="B765" s="54" t="str">
        <f t="shared" si="132"/>
        <v>TB46NT+2</v>
      </c>
      <c r="C765" s="54" t="str">
        <f t="shared" si="133"/>
        <v>TB46NT+3</v>
      </c>
      <c r="D765" s="54" t="str">
        <f t="shared" si="134"/>
        <v>TB46NT+4</v>
      </c>
      <c r="F765" s="128"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6">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8" t="s">
        <v>173</v>
      </c>
      <c r="AY765" s="66"/>
      <c r="AZ765" s="67">
        <v>510</v>
      </c>
    </row>
    <row r="766" spans="1:52" s="128" customFormat="1" ht="39.950000000000003" customHeight="1" x14ac:dyDescent="0.25">
      <c r="A766" s="54" t="str">
        <f t="shared" si="131"/>
        <v>TB47NT+1</v>
      </c>
      <c r="B766" s="54" t="str">
        <f t="shared" si="132"/>
        <v>TB47NT+2</v>
      </c>
      <c r="C766" s="54" t="str">
        <f t="shared" si="133"/>
        <v>TB47NT+3</v>
      </c>
      <c r="D766" s="54" t="str">
        <f t="shared" si="134"/>
        <v>TB47NT+4</v>
      </c>
      <c r="F766" s="128"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6">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8" t="s">
        <v>173</v>
      </c>
      <c r="AY766" s="66"/>
      <c r="AZ766" s="67">
        <v>540</v>
      </c>
    </row>
    <row r="767" spans="1:52" s="128" customFormat="1" ht="65.25" customHeight="1" x14ac:dyDescent="0.25">
      <c r="A767" s="54" t="str">
        <f t="shared" si="131"/>
        <v>TB48NT+1</v>
      </c>
      <c r="B767" s="54" t="str">
        <f t="shared" si="132"/>
        <v>TB48NT+2</v>
      </c>
      <c r="C767" s="54" t="str">
        <f t="shared" si="133"/>
        <v>TB48NT+3</v>
      </c>
      <c r="D767" s="54" t="str">
        <f t="shared" si="134"/>
        <v>TB48NT+4</v>
      </c>
      <c r="F767" s="128"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6">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8" t="s">
        <v>173</v>
      </c>
      <c r="AY767" s="66"/>
      <c r="AZ767" s="67"/>
    </row>
    <row r="768" spans="1:52" s="128" customFormat="1" ht="39.950000000000003" customHeight="1" x14ac:dyDescent="0.25">
      <c r="A768" s="54" t="str">
        <f t="shared" si="131"/>
        <v>TB49NT+1</v>
      </c>
      <c r="B768" s="54" t="str">
        <f t="shared" si="132"/>
        <v>TB49NT+2</v>
      </c>
      <c r="C768" s="54" t="str">
        <f t="shared" si="133"/>
        <v>TB49NT+3</v>
      </c>
      <c r="D768" s="54" t="str">
        <f t="shared" si="134"/>
        <v>TB49NT+4</v>
      </c>
      <c r="F768" s="128"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6">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8" t="s">
        <v>173</v>
      </c>
      <c r="AY768" s="66"/>
      <c r="AZ768" s="67">
        <v>240</v>
      </c>
    </row>
    <row r="769" spans="1:52" s="128" customFormat="1" ht="47.25" x14ac:dyDescent="0.25">
      <c r="A769" s="54" t="str">
        <f t="shared" si="131"/>
        <v>TB50NT+1</v>
      </c>
      <c r="B769" s="54" t="str">
        <f t="shared" si="132"/>
        <v>TB50NT+2</v>
      </c>
      <c r="C769" s="54" t="str">
        <f t="shared" si="133"/>
        <v>TB50NT+3</v>
      </c>
      <c r="D769" s="54" t="str">
        <f t="shared" si="134"/>
        <v>TB50NT+4</v>
      </c>
      <c r="F769" s="128"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6">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8" t="s">
        <v>173</v>
      </c>
      <c r="AY769" s="66"/>
      <c r="AZ769" s="67">
        <v>210</v>
      </c>
    </row>
    <row r="770" spans="1:52" s="128" customFormat="1" ht="39.950000000000003" customHeight="1" x14ac:dyDescent="0.25">
      <c r="A770" s="54" t="str">
        <f t="shared" si="131"/>
        <v>TB51NT+1</v>
      </c>
      <c r="B770" s="54" t="str">
        <f t="shared" si="132"/>
        <v>TB51NT+2</v>
      </c>
      <c r="C770" s="54" t="str">
        <f t="shared" si="133"/>
        <v>TB51NT+3</v>
      </c>
      <c r="D770" s="54" t="str">
        <f t="shared" si="134"/>
        <v>TB51NT+4</v>
      </c>
      <c r="F770" s="128"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6">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8" t="s">
        <v>173</v>
      </c>
      <c r="AY770" s="66"/>
      <c r="AZ770" s="67">
        <v>270</v>
      </c>
    </row>
    <row r="771" spans="1:52" s="128" customFormat="1" ht="63" x14ac:dyDescent="0.25">
      <c r="A771" s="54" t="str">
        <f t="shared" si="131"/>
        <v>TB52NT+1</v>
      </c>
      <c r="B771" s="54" t="str">
        <f t="shared" si="132"/>
        <v>TB52NT+2</v>
      </c>
      <c r="C771" s="54" t="str">
        <f t="shared" si="133"/>
        <v>TB52NT+3</v>
      </c>
      <c r="D771" s="54" t="str">
        <f t="shared" si="134"/>
        <v>TB52NT+4</v>
      </c>
      <c r="F771" s="128"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6">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8" t="s">
        <v>173</v>
      </c>
      <c r="AY771" s="66"/>
      <c r="AZ771" s="67">
        <v>240</v>
      </c>
    </row>
    <row r="772" spans="1:52" s="128" customFormat="1" ht="62.25" customHeight="1" x14ac:dyDescent="0.25">
      <c r="A772" s="54" t="str">
        <f t="shared" si="131"/>
        <v>TB53NT+1</v>
      </c>
      <c r="B772" s="54" t="str">
        <f t="shared" si="132"/>
        <v>TB53NT+2</v>
      </c>
      <c r="C772" s="54" t="str">
        <f t="shared" si="133"/>
        <v>TB53NT+3</v>
      </c>
      <c r="D772" s="54" t="str">
        <f t="shared" si="134"/>
        <v>TB53NT+4</v>
      </c>
      <c r="F772" s="128"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6">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8" t="s">
        <v>173</v>
      </c>
      <c r="AY772" s="66"/>
      <c r="AZ772" s="67">
        <v>210</v>
      </c>
    </row>
    <row r="773" spans="1:52" s="128" customFormat="1" ht="39.950000000000003" customHeight="1" x14ac:dyDescent="0.25">
      <c r="A773" s="54" t="str">
        <f t="shared" si="131"/>
        <v>TB54NT+1</v>
      </c>
      <c r="B773" s="54" t="str">
        <f t="shared" si="132"/>
        <v>TB54NT+2</v>
      </c>
      <c r="C773" s="54" t="str">
        <f t="shared" si="133"/>
        <v>TB54NT+3</v>
      </c>
      <c r="D773" s="54" t="str">
        <f t="shared" si="134"/>
        <v>TB54NT+4</v>
      </c>
      <c r="F773" s="128"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6">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8" t="s">
        <v>173</v>
      </c>
      <c r="AY773" s="66"/>
      <c r="AZ773" s="67"/>
    </row>
    <row r="774" spans="1:52" s="128" customFormat="1" ht="84.75" customHeight="1" x14ac:dyDescent="0.25">
      <c r="A774" s="54" t="str">
        <f t="shared" si="131"/>
        <v>TB55NT+1</v>
      </c>
      <c r="B774" s="54" t="str">
        <f t="shared" si="132"/>
        <v>TB55NT+2</v>
      </c>
      <c r="C774" s="54" t="str">
        <f t="shared" si="133"/>
        <v>TB55NT+3</v>
      </c>
      <c r="D774" s="54" t="str">
        <f t="shared" si="134"/>
        <v>TB55NT+4</v>
      </c>
      <c r="F774" s="128"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6">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8" t="s">
        <v>173</v>
      </c>
      <c r="AY774" s="66"/>
      <c r="AZ774" s="67">
        <v>540</v>
      </c>
    </row>
    <row r="775" spans="1:52" s="128" customFormat="1" ht="87" customHeight="1" x14ac:dyDescent="0.25">
      <c r="A775" s="54" t="str">
        <f t="shared" si="131"/>
        <v>TB56NT+1</v>
      </c>
      <c r="B775" s="54" t="str">
        <f t="shared" si="132"/>
        <v>TB56NT+2</v>
      </c>
      <c r="C775" s="54" t="str">
        <f t="shared" si="133"/>
        <v>TB56NT+3</v>
      </c>
      <c r="D775" s="54" t="str">
        <f t="shared" si="134"/>
        <v>TB56NT+4</v>
      </c>
      <c r="F775" s="128"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6">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8" t="s">
        <v>173</v>
      </c>
      <c r="AY775" s="66"/>
      <c r="AZ775" s="67">
        <v>450</v>
      </c>
    </row>
    <row r="776" spans="1:52" s="128" customFormat="1" ht="20.100000000000001" customHeight="1" x14ac:dyDescent="0.25">
      <c r="A776" s="54" t="str">
        <f t="shared" si="131"/>
        <v>TB57NT+1</v>
      </c>
      <c r="B776" s="54" t="str">
        <f t="shared" si="132"/>
        <v>TB57NT+2</v>
      </c>
      <c r="C776" s="54" t="str">
        <f t="shared" si="133"/>
        <v>TB57NT+3</v>
      </c>
      <c r="D776" s="54" t="str">
        <f t="shared" si="134"/>
        <v>TB57NT+4</v>
      </c>
      <c r="F776" s="128"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6"/>
      <c r="AM776" s="63"/>
      <c r="AN776" s="63"/>
      <c r="AO776" s="60">
        <f t="shared" si="130"/>
        <v>0</v>
      </c>
      <c r="AP776" s="60">
        <f t="shared" si="130"/>
        <v>0</v>
      </c>
      <c r="AQ776" s="60">
        <f t="shared" si="130"/>
        <v>0</v>
      </c>
      <c r="AR776" s="60">
        <f t="shared" si="129"/>
        <v>0</v>
      </c>
      <c r="AS776" s="60"/>
      <c r="AT776" s="60"/>
      <c r="AU776" s="60"/>
      <c r="AV776" s="60"/>
      <c r="AW776" s="65"/>
      <c r="AX776" s="128" t="s">
        <v>173</v>
      </c>
      <c r="AY776" s="66"/>
      <c r="AZ776" s="67"/>
    </row>
    <row r="777" spans="1:52" s="128" customFormat="1" ht="42.75" customHeight="1" x14ac:dyDescent="0.25">
      <c r="A777" s="54" t="str">
        <f t="shared" si="131"/>
        <v>TB57NT_D1+1</v>
      </c>
      <c r="B777" s="54" t="str">
        <f t="shared" si="132"/>
        <v>TB57NT_D1+2</v>
      </c>
      <c r="C777" s="54" t="str">
        <f t="shared" si="133"/>
        <v>TB57NT_D1+3</v>
      </c>
      <c r="D777" s="54" t="str">
        <f t="shared" si="134"/>
        <v>TB57NT_D1+4</v>
      </c>
      <c r="F777" s="128"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6">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8" t="s">
        <v>173</v>
      </c>
      <c r="AY777" s="66"/>
      <c r="AZ777" s="67">
        <v>660</v>
      </c>
    </row>
    <row r="778" spans="1:52" s="128" customFormat="1" ht="20.100000000000001" customHeight="1" x14ac:dyDescent="0.25">
      <c r="A778" s="54" t="str">
        <f t="shared" si="131"/>
        <v>TB57NT_D2+1</v>
      </c>
      <c r="B778" s="54" t="str">
        <f t="shared" si="132"/>
        <v>TB57NT_D2+2</v>
      </c>
      <c r="C778" s="54" t="str">
        <f t="shared" si="133"/>
        <v>TB57NT_D2+3</v>
      </c>
      <c r="D778" s="54" t="str">
        <f t="shared" si="134"/>
        <v>TB57NT_D2+4</v>
      </c>
      <c r="F778" s="128"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6">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8" t="s">
        <v>173</v>
      </c>
      <c r="AY778" s="66"/>
      <c r="AZ778" s="67">
        <v>420</v>
      </c>
    </row>
    <row r="779" spans="1:52" s="128" customFormat="1" ht="54" customHeight="1" x14ac:dyDescent="0.25">
      <c r="A779" s="54" t="str">
        <f t="shared" si="131"/>
        <v>TB58NT+1</v>
      </c>
      <c r="B779" s="54" t="str">
        <f t="shared" si="132"/>
        <v>TB58NT+2</v>
      </c>
      <c r="C779" s="54" t="str">
        <f t="shared" si="133"/>
        <v>TB58NT+3</v>
      </c>
      <c r="D779" s="54" t="str">
        <f t="shared" si="134"/>
        <v>TB58NT+4</v>
      </c>
      <c r="F779" s="128"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6">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8" t="s">
        <v>173</v>
      </c>
      <c r="AY779" s="66"/>
      <c r="AZ779" s="67">
        <v>360</v>
      </c>
    </row>
    <row r="780" spans="1:52" s="128"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8"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6">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8" t="s">
        <v>173</v>
      </c>
      <c r="AY780" s="66"/>
      <c r="AZ780" s="67">
        <v>600</v>
      </c>
    </row>
    <row r="781" spans="1:52" s="128" customFormat="1" ht="20.100000000000001" customHeight="1" x14ac:dyDescent="0.25">
      <c r="A781" s="54" t="str">
        <f t="shared" si="142"/>
        <v>TB60NT+1</v>
      </c>
      <c r="B781" s="54" t="str">
        <f t="shared" si="143"/>
        <v>TB60NT+2</v>
      </c>
      <c r="C781" s="54" t="str">
        <f t="shared" si="144"/>
        <v>TB60NT+3</v>
      </c>
      <c r="D781" s="54" t="str">
        <f t="shared" si="145"/>
        <v>TB60NT+4</v>
      </c>
      <c r="F781" s="128"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6">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8" t="s">
        <v>173</v>
      </c>
      <c r="AY781" s="66"/>
      <c r="AZ781" s="67">
        <v>180</v>
      </c>
    </row>
    <row r="782" spans="1:52" s="128" customFormat="1" ht="47.25" x14ac:dyDescent="0.25">
      <c r="A782" s="54" t="str">
        <f t="shared" si="142"/>
        <v>TB61NT+1</v>
      </c>
      <c r="B782" s="54" t="str">
        <f t="shared" si="143"/>
        <v>TB61NT+2</v>
      </c>
      <c r="C782" s="54" t="str">
        <f t="shared" si="144"/>
        <v>TB61NT+3</v>
      </c>
      <c r="D782" s="54" t="str">
        <f t="shared" si="145"/>
        <v>TB61NT+4</v>
      </c>
      <c r="F782" s="128"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6"/>
      <c r="AM782" s="63"/>
      <c r="AN782" s="63"/>
      <c r="AO782" s="60">
        <f t="shared" si="141"/>
        <v>0</v>
      </c>
      <c r="AP782" s="60">
        <f t="shared" si="141"/>
        <v>0</v>
      </c>
      <c r="AQ782" s="60">
        <f t="shared" si="141"/>
        <v>0</v>
      </c>
      <c r="AR782" s="60">
        <f t="shared" si="141"/>
        <v>0</v>
      </c>
      <c r="AS782" s="60"/>
      <c r="AT782" s="60"/>
      <c r="AU782" s="60"/>
      <c r="AV782" s="60"/>
      <c r="AW782" s="65"/>
      <c r="AX782" s="128" t="s">
        <v>173</v>
      </c>
      <c r="AY782" s="66"/>
      <c r="AZ782" s="67"/>
    </row>
    <row r="783" spans="1:52" s="128" customFormat="1" ht="31.5" x14ac:dyDescent="0.25">
      <c r="A783" s="54" t="str">
        <f t="shared" si="142"/>
        <v>TB61NT_D1+1</v>
      </c>
      <c r="B783" s="54" t="str">
        <f t="shared" si="143"/>
        <v>TB61NT_D1+2</v>
      </c>
      <c r="C783" s="54" t="str">
        <f t="shared" si="144"/>
        <v>TB61NT_D1+3</v>
      </c>
      <c r="D783" s="54" t="str">
        <f t="shared" si="145"/>
        <v>TB61NT_D1+4</v>
      </c>
      <c r="F783" s="128"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6">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8" t="s">
        <v>173</v>
      </c>
      <c r="AY783" s="66"/>
      <c r="AZ783" s="67">
        <v>252</v>
      </c>
    </row>
    <row r="784" spans="1:52" s="128" customFormat="1" ht="20.100000000000001" customHeight="1" x14ac:dyDescent="0.25">
      <c r="A784" s="54" t="str">
        <f t="shared" si="142"/>
        <v>TB61NT_D2+1</v>
      </c>
      <c r="B784" s="54" t="str">
        <f t="shared" si="143"/>
        <v>TB61NT_D2+2</v>
      </c>
      <c r="C784" s="54" t="str">
        <f t="shared" si="144"/>
        <v>TB61NT_D2+3</v>
      </c>
      <c r="D784" s="54" t="str">
        <f t="shared" si="145"/>
        <v>TB61NT_D2+4</v>
      </c>
      <c r="F784" s="128"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6">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8" t="s">
        <v>173</v>
      </c>
      <c r="AY784" s="66"/>
      <c r="AZ784" s="67">
        <v>250</v>
      </c>
    </row>
    <row r="785" spans="1:52" s="128" customFormat="1" ht="20.100000000000001" customHeight="1" x14ac:dyDescent="0.25">
      <c r="A785" s="54" t="str">
        <f t="shared" si="142"/>
        <v>TB62NT+1</v>
      </c>
      <c r="B785" s="54" t="str">
        <f t="shared" si="143"/>
        <v>TB62NT+2</v>
      </c>
      <c r="C785" s="54" t="str">
        <f t="shared" si="144"/>
        <v>TB62NT+3</v>
      </c>
      <c r="D785" s="54" t="str">
        <f t="shared" si="145"/>
        <v>TB62NT+4</v>
      </c>
      <c r="F785" s="128"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6"/>
      <c r="AM785" s="63"/>
      <c r="AN785" s="63"/>
      <c r="AO785" s="60">
        <f t="shared" si="141"/>
        <v>0</v>
      </c>
      <c r="AP785" s="60">
        <f t="shared" si="141"/>
        <v>0</v>
      </c>
      <c r="AQ785" s="60">
        <f t="shared" si="141"/>
        <v>0</v>
      </c>
      <c r="AR785" s="60">
        <f t="shared" si="141"/>
        <v>0</v>
      </c>
      <c r="AS785" s="60"/>
      <c r="AT785" s="60"/>
      <c r="AU785" s="60"/>
      <c r="AV785" s="60"/>
      <c r="AW785" s="65"/>
      <c r="AX785" s="128" t="s">
        <v>173</v>
      </c>
      <c r="AY785" s="66"/>
      <c r="AZ785" s="67">
        <v>300</v>
      </c>
    </row>
    <row r="786" spans="1:52" s="128" customFormat="1" ht="20.100000000000001" customHeight="1" x14ac:dyDescent="0.25">
      <c r="A786" s="54" t="str">
        <f t="shared" si="142"/>
        <v>TB62NT_D1+1</v>
      </c>
      <c r="B786" s="54" t="str">
        <f t="shared" si="143"/>
        <v>TB62NT_D1+2</v>
      </c>
      <c r="C786" s="54" t="str">
        <f t="shared" si="144"/>
        <v>TB62NT_D1+3</v>
      </c>
      <c r="D786" s="54" t="str">
        <f t="shared" si="145"/>
        <v>TB62NT_D1+4</v>
      </c>
      <c r="F786" s="128"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6">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8" t="s">
        <v>173</v>
      </c>
      <c r="AY786" s="66"/>
      <c r="AZ786" s="67">
        <v>540</v>
      </c>
    </row>
    <row r="787" spans="1:52" s="128" customFormat="1" ht="20.100000000000001" customHeight="1" x14ac:dyDescent="0.25">
      <c r="A787" s="54" t="str">
        <f t="shared" si="142"/>
        <v>TB62NT_D2+1</v>
      </c>
      <c r="B787" s="54" t="str">
        <f t="shared" si="143"/>
        <v>TB62NT_D2+2</v>
      </c>
      <c r="C787" s="54" t="str">
        <f t="shared" si="144"/>
        <v>TB62NT_D2+3</v>
      </c>
      <c r="D787" s="54" t="str">
        <f t="shared" si="145"/>
        <v>TB62NT_D2+4</v>
      </c>
      <c r="F787" s="128"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6">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8" t="s">
        <v>173</v>
      </c>
      <c r="AY787" s="66"/>
      <c r="AZ787" s="67"/>
    </row>
    <row r="788" spans="1:52" s="128" customFormat="1" ht="20.100000000000001" customHeight="1" x14ac:dyDescent="0.25">
      <c r="A788" s="54" t="str">
        <f t="shared" si="142"/>
        <v>TB63NT+1</v>
      </c>
      <c r="B788" s="54" t="str">
        <f t="shared" si="143"/>
        <v>TB63NT+2</v>
      </c>
      <c r="C788" s="54" t="str">
        <f t="shared" si="144"/>
        <v>TB63NT+3</v>
      </c>
      <c r="D788" s="54" t="str">
        <f t="shared" si="145"/>
        <v>TB63NT+4</v>
      </c>
      <c r="F788" s="128"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6">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8" t="s">
        <v>173</v>
      </c>
      <c r="AY788" s="66"/>
      <c r="AZ788" s="67">
        <v>2400</v>
      </c>
    </row>
    <row r="789" spans="1:52" s="128" customFormat="1" ht="20.100000000000001" customHeight="1" x14ac:dyDescent="0.25">
      <c r="A789" s="54" t="str">
        <f t="shared" si="142"/>
        <v>TB64NT+1</v>
      </c>
      <c r="B789" s="54" t="str">
        <f t="shared" si="143"/>
        <v>TB64NT+2</v>
      </c>
      <c r="C789" s="54" t="str">
        <f t="shared" si="144"/>
        <v>TB64NT+3</v>
      </c>
      <c r="D789" s="54" t="str">
        <f t="shared" si="145"/>
        <v>TB64NT+4</v>
      </c>
      <c r="F789" s="128"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6">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8" t="s">
        <v>173</v>
      </c>
      <c r="AY789" s="66"/>
      <c r="AZ789" s="67">
        <v>2400</v>
      </c>
    </row>
    <row r="790" spans="1:52" s="128" customFormat="1" ht="20.100000000000001" customHeight="1" x14ac:dyDescent="0.25">
      <c r="A790" s="54" t="str">
        <f t="shared" si="142"/>
        <v>TB65NT+1</v>
      </c>
      <c r="B790" s="54" t="str">
        <f t="shared" si="143"/>
        <v>TB65NT+2</v>
      </c>
      <c r="C790" s="54" t="str">
        <f t="shared" si="144"/>
        <v>TB65NT+3</v>
      </c>
      <c r="D790" s="54" t="str">
        <f t="shared" si="145"/>
        <v>TB65NT+4</v>
      </c>
      <c r="F790" s="128"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6">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8" t="s">
        <v>173</v>
      </c>
      <c r="AY790" s="66"/>
      <c r="AZ790" s="67"/>
    </row>
    <row r="791" spans="1:52" s="128" customFormat="1" ht="20.100000000000001" customHeight="1" x14ac:dyDescent="0.25">
      <c r="A791" s="54" t="str">
        <f t="shared" si="142"/>
        <v>TB66NT+1</v>
      </c>
      <c r="B791" s="54" t="str">
        <f t="shared" si="143"/>
        <v>TB66NT+2</v>
      </c>
      <c r="C791" s="54" t="str">
        <f t="shared" si="144"/>
        <v>TB66NT+3</v>
      </c>
      <c r="D791" s="54" t="str">
        <f t="shared" si="145"/>
        <v>TB66NT+4</v>
      </c>
      <c r="F791" s="128"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6"/>
      <c r="AM791" s="63"/>
      <c r="AN791" s="63"/>
      <c r="AO791" s="60">
        <f t="shared" si="141"/>
        <v>0</v>
      </c>
      <c r="AP791" s="60">
        <f t="shared" si="141"/>
        <v>0</v>
      </c>
      <c r="AQ791" s="60">
        <f t="shared" si="141"/>
        <v>0</v>
      </c>
      <c r="AR791" s="60">
        <f t="shared" si="141"/>
        <v>0</v>
      </c>
      <c r="AS791" s="60"/>
      <c r="AT791" s="60"/>
      <c r="AU791" s="60"/>
      <c r="AV791" s="60"/>
      <c r="AW791" s="65"/>
      <c r="AX791" s="128" t="s">
        <v>173</v>
      </c>
      <c r="AY791" s="66"/>
      <c r="AZ791" s="67">
        <v>2400</v>
      </c>
    </row>
    <row r="792" spans="1:52" s="128" customFormat="1" ht="34.5" customHeight="1" x14ac:dyDescent="0.25">
      <c r="A792" s="54" t="str">
        <f t="shared" si="142"/>
        <v>TB66NT_D1+1</v>
      </c>
      <c r="B792" s="54" t="str">
        <f t="shared" si="143"/>
        <v>TB66NT_D1+2</v>
      </c>
      <c r="C792" s="54" t="str">
        <f t="shared" si="144"/>
        <v>TB66NT_D1+3</v>
      </c>
      <c r="D792" s="54" t="str">
        <f t="shared" si="145"/>
        <v>TB66NT_D1+4</v>
      </c>
      <c r="F792" s="128"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6">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8" t="s">
        <v>173</v>
      </c>
      <c r="AY792" s="66"/>
      <c r="AZ792" s="67">
        <v>2400</v>
      </c>
    </row>
    <row r="793" spans="1:52" s="128" customFormat="1" ht="47.25" customHeight="1" x14ac:dyDescent="0.25">
      <c r="A793" s="54" t="str">
        <f t="shared" si="142"/>
        <v>TB66NT_D2+1</v>
      </c>
      <c r="B793" s="54" t="str">
        <f t="shared" si="143"/>
        <v>TB66NT_D2+2</v>
      </c>
      <c r="C793" s="54" t="str">
        <f t="shared" si="144"/>
        <v>TB66NT_D2+3</v>
      </c>
      <c r="D793" s="54" t="str">
        <f t="shared" si="145"/>
        <v>TB66NT_D2+4</v>
      </c>
      <c r="F793" s="128"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6">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8" t="s">
        <v>173</v>
      </c>
      <c r="AY793" s="66"/>
      <c r="AZ793" s="67">
        <v>2400</v>
      </c>
    </row>
    <row r="794" spans="1:52" s="128" customFormat="1" ht="39.950000000000003" customHeight="1" x14ac:dyDescent="0.25">
      <c r="A794" s="54" t="str">
        <f t="shared" si="142"/>
        <v>TB66NT_D3+1</v>
      </c>
      <c r="B794" s="54" t="str">
        <f t="shared" si="143"/>
        <v>TB66NT_D3+2</v>
      </c>
      <c r="C794" s="54" t="str">
        <f t="shared" si="144"/>
        <v>TB66NT_D3+3</v>
      </c>
      <c r="D794" s="54" t="str">
        <f t="shared" si="145"/>
        <v>TB66NT_D3+4</v>
      </c>
      <c r="F794" s="128"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6">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8" t="s">
        <v>173</v>
      </c>
      <c r="AY794" s="66"/>
      <c r="AZ794" s="67">
        <v>2400</v>
      </c>
    </row>
    <row r="795" spans="1:52" s="128" customFormat="1" ht="39.950000000000003" customHeight="1" x14ac:dyDescent="0.25">
      <c r="A795" s="54" t="str">
        <f t="shared" si="142"/>
        <v>TB66NT_D4+1</v>
      </c>
      <c r="B795" s="54" t="str">
        <f t="shared" si="143"/>
        <v>TB66NT_D4+2</v>
      </c>
      <c r="C795" s="54" t="str">
        <f t="shared" si="144"/>
        <v>TB66NT_D4+3</v>
      </c>
      <c r="D795" s="54" t="str">
        <f t="shared" si="145"/>
        <v>TB66NT_D4+4</v>
      </c>
      <c r="F795" s="128"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6">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8" t="s">
        <v>173</v>
      </c>
      <c r="AY795" s="66"/>
      <c r="AZ795" s="67"/>
    </row>
    <row r="796" spans="1:52" s="128" customFormat="1" ht="54" customHeight="1" x14ac:dyDescent="0.25">
      <c r="A796" s="54" t="str">
        <f t="shared" si="142"/>
        <v>TB67NT+1</v>
      </c>
      <c r="B796" s="54" t="str">
        <f t="shared" si="143"/>
        <v>TB67NT+2</v>
      </c>
      <c r="C796" s="54" t="str">
        <f t="shared" si="144"/>
        <v>TB67NT+3</v>
      </c>
      <c r="D796" s="54" t="str">
        <f t="shared" si="145"/>
        <v>TB67NT+4</v>
      </c>
      <c r="F796" s="128"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6"/>
      <c r="AM796" s="63"/>
      <c r="AN796" s="63"/>
      <c r="AO796" s="60">
        <f t="shared" si="141"/>
        <v>0</v>
      </c>
      <c r="AP796" s="60">
        <f t="shared" si="141"/>
        <v>0</v>
      </c>
      <c r="AQ796" s="60">
        <f t="shared" si="141"/>
        <v>0</v>
      </c>
      <c r="AR796" s="60">
        <f t="shared" si="141"/>
        <v>0</v>
      </c>
      <c r="AS796" s="60"/>
      <c r="AT796" s="60"/>
      <c r="AU796" s="60"/>
      <c r="AV796" s="60"/>
      <c r="AW796" s="65"/>
      <c r="AX796" s="128" t="s">
        <v>173</v>
      </c>
      <c r="AY796" s="66"/>
      <c r="AZ796" s="67">
        <v>2400</v>
      </c>
    </row>
    <row r="797" spans="1:52" s="128" customFormat="1" ht="31.5" x14ac:dyDescent="0.25">
      <c r="A797" s="54" t="str">
        <f t="shared" si="142"/>
        <v>TB67NT_D1+1</v>
      </c>
      <c r="B797" s="54" t="str">
        <f t="shared" si="143"/>
        <v>TB67NT_D1+2</v>
      </c>
      <c r="C797" s="54" t="str">
        <f t="shared" si="144"/>
        <v>TB67NT_D1+3</v>
      </c>
      <c r="D797" s="54" t="str">
        <f t="shared" si="145"/>
        <v>TB67NT_D1+4</v>
      </c>
      <c r="F797" s="128"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6">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8" t="s">
        <v>173</v>
      </c>
      <c r="AY797" s="66"/>
      <c r="AZ797" s="67">
        <v>2400</v>
      </c>
    </row>
    <row r="798" spans="1:52" s="128" customFormat="1" ht="20.100000000000001" customHeight="1" x14ac:dyDescent="0.25">
      <c r="A798" s="54" t="str">
        <f t="shared" si="142"/>
        <v>TB67NT_D2+1</v>
      </c>
      <c r="B798" s="54" t="str">
        <f t="shared" si="143"/>
        <v>TB67NT_D2+2</v>
      </c>
      <c r="C798" s="54" t="str">
        <f t="shared" si="144"/>
        <v>TB67NT_D2+3</v>
      </c>
      <c r="D798" s="54" t="str">
        <f t="shared" si="145"/>
        <v>TB67NT_D2+4</v>
      </c>
      <c r="F798" s="128"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6">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8" t="s">
        <v>173</v>
      </c>
      <c r="AY798" s="66"/>
      <c r="AZ798" s="67"/>
    </row>
    <row r="799" spans="1:52" s="128" customFormat="1" ht="20.100000000000001" customHeight="1" x14ac:dyDescent="0.25">
      <c r="A799" s="54" t="str">
        <f t="shared" si="142"/>
        <v>TB68NT+1</v>
      </c>
      <c r="B799" s="54" t="str">
        <f t="shared" si="143"/>
        <v>TB68NT+2</v>
      </c>
      <c r="C799" s="54" t="str">
        <f t="shared" si="144"/>
        <v>TB68NT+3</v>
      </c>
      <c r="D799" s="54" t="str">
        <f t="shared" si="145"/>
        <v>TB68NT+4</v>
      </c>
      <c r="F799" s="128"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6"/>
      <c r="AM799" s="63"/>
      <c r="AN799" s="63"/>
      <c r="AO799" s="60">
        <f t="shared" si="141"/>
        <v>0</v>
      </c>
      <c r="AP799" s="60">
        <f t="shared" si="141"/>
        <v>0</v>
      </c>
      <c r="AQ799" s="60">
        <f t="shared" si="141"/>
        <v>0</v>
      </c>
      <c r="AR799" s="60">
        <f t="shared" si="141"/>
        <v>0</v>
      </c>
      <c r="AS799" s="60"/>
      <c r="AT799" s="60"/>
      <c r="AU799" s="60"/>
      <c r="AV799" s="60"/>
      <c r="AW799" s="65"/>
      <c r="AX799" s="128" t="s">
        <v>173</v>
      </c>
      <c r="AY799" s="66"/>
      <c r="AZ799" s="67">
        <v>2400</v>
      </c>
    </row>
    <row r="800" spans="1:52" s="128" customFormat="1" ht="20.100000000000001" customHeight="1" x14ac:dyDescent="0.25">
      <c r="A800" s="54" t="str">
        <f t="shared" si="142"/>
        <v>TB68NT_D1+1</v>
      </c>
      <c r="B800" s="54" t="str">
        <f t="shared" si="143"/>
        <v>TB68NT_D1+2</v>
      </c>
      <c r="C800" s="54" t="str">
        <f t="shared" si="144"/>
        <v>TB68NT_D1+3</v>
      </c>
      <c r="D800" s="54" t="str">
        <f t="shared" si="145"/>
        <v>TB68NT_D1+4</v>
      </c>
      <c r="F800" s="128"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6">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8" t="s">
        <v>173</v>
      </c>
      <c r="AY800" s="66"/>
      <c r="AZ800" s="67">
        <v>2400</v>
      </c>
    </row>
    <row r="801" spans="1:52" s="128" customFormat="1" ht="20.100000000000001" customHeight="1" x14ac:dyDescent="0.25">
      <c r="A801" s="54" t="str">
        <f t="shared" si="142"/>
        <v>TB68NT_D2+1</v>
      </c>
      <c r="B801" s="54" t="str">
        <f t="shared" si="143"/>
        <v>TB68NT_D2+2</v>
      </c>
      <c r="C801" s="54" t="str">
        <f t="shared" si="144"/>
        <v>TB68NT_D2+3</v>
      </c>
      <c r="D801" s="54" t="str">
        <f t="shared" si="145"/>
        <v>TB68NT_D2+4</v>
      </c>
      <c r="F801" s="128"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6">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8" t="s">
        <v>173</v>
      </c>
      <c r="AY801" s="66"/>
      <c r="AZ801" s="67"/>
    </row>
    <row r="802" spans="1:52" s="128" customFormat="1" ht="20.100000000000001" customHeight="1" x14ac:dyDescent="0.25">
      <c r="A802" s="54" t="str">
        <f t="shared" si="142"/>
        <v>TB69NT+1</v>
      </c>
      <c r="B802" s="54" t="str">
        <f t="shared" si="143"/>
        <v>TB69NT+2</v>
      </c>
      <c r="C802" s="54" t="str">
        <f t="shared" si="144"/>
        <v>TB69NT+3</v>
      </c>
      <c r="D802" s="54" t="str">
        <f t="shared" si="145"/>
        <v>TB69NT+4</v>
      </c>
      <c r="F802" s="128"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6">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8" t="s">
        <v>173</v>
      </c>
      <c r="AY802" s="66"/>
      <c r="AZ802" s="67">
        <v>2400</v>
      </c>
    </row>
    <row r="803" spans="1:52" s="128" customFormat="1" ht="20.100000000000001" customHeight="1" x14ac:dyDescent="0.25">
      <c r="A803" s="54" t="str">
        <f t="shared" si="142"/>
        <v>TB70NT+1</v>
      </c>
      <c r="B803" s="54" t="str">
        <f t="shared" si="143"/>
        <v>TB70NT+2</v>
      </c>
      <c r="C803" s="54" t="str">
        <f t="shared" si="144"/>
        <v>TB70NT+3</v>
      </c>
      <c r="D803" s="54" t="str">
        <f t="shared" si="145"/>
        <v>TB70NT+4</v>
      </c>
      <c r="F803" s="128"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6">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8" t="s">
        <v>173</v>
      </c>
      <c r="AY803" s="66"/>
      <c r="AZ803" s="67">
        <v>2400</v>
      </c>
    </row>
    <row r="804" spans="1:52" s="128" customFormat="1" ht="20.100000000000001" customHeight="1" x14ac:dyDescent="0.25">
      <c r="A804" s="54" t="str">
        <f t="shared" si="142"/>
        <v>TB71NT+1</v>
      </c>
      <c r="B804" s="54" t="str">
        <f t="shared" si="143"/>
        <v>TB71NT+2</v>
      </c>
      <c r="C804" s="54" t="str">
        <f t="shared" si="144"/>
        <v>TB71NT+3</v>
      </c>
      <c r="D804" s="54" t="str">
        <f t="shared" si="145"/>
        <v>TB71NT+4</v>
      </c>
      <c r="F804" s="128"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6"/>
      <c r="AM804" s="63"/>
      <c r="AN804" s="63"/>
      <c r="AO804" s="60">
        <f t="shared" si="141"/>
        <v>0</v>
      </c>
      <c r="AP804" s="60">
        <f t="shared" si="141"/>
        <v>0</v>
      </c>
      <c r="AQ804" s="60">
        <f t="shared" si="141"/>
        <v>0</v>
      </c>
      <c r="AR804" s="60">
        <f t="shared" si="141"/>
        <v>0</v>
      </c>
      <c r="AS804" s="60"/>
      <c r="AT804" s="60"/>
      <c r="AU804" s="60"/>
      <c r="AV804" s="60"/>
      <c r="AW804" s="65"/>
      <c r="AX804" s="128" t="s">
        <v>173</v>
      </c>
      <c r="AY804" s="66"/>
      <c r="AZ804" s="67"/>
    </row>
    <row r="805" spans="1:52" s="128" customFormat="1" ht="37.5" customHeight="1" x14ac:dyDescent="0.25">
      <c r="A805" s="54" t="str">
        <f t="shared" si="142"/>
        <v>TB71NT_D1+1</v>
      </c>
      <c r="B805" s="54" t="str">
        <f t="shared" si="143"/>
        <v>TB71NT_D1+2</v>
      </c>
      <c r="C805" s="54" t="str">
        <f t="shared" si="144"/>
        <v>TB71NT_D1+3</v>
      </c>
      <c r="D805" s="54" t="str">
        <f t="shared" si="145"/>
        <v>TB71NT_D1+4</v>
      </c>
      <c r="F805" s="128"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6">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8" t="s">
        <v>173</v>
      </c>
      <c r="AY805" s="66"/>
      <c r="AZ805" s="67">
        <v>2400</v>
      </c>
    </row>
    <row r="806" spans="1:52" s="128" customFormat="1" ht="20.100000000000001" customHeight="1" x14ac:dyDescent="0.25">
      <c r="A806" s="54" t="str">
        <f t="shared" si="142"/>
        <v>TB71NT_D2+1</v>
      </c>
      <c r="B806" s="54" t="str">
        <f t="shared" si="143"/>
        <v>TB71NT_D2+2</v>
      </c>
      <c r="C806" s="54" t="str">
        <f t="shared" si="144"/>
        <v>TB71NT_D2+3</v>
      </c>
      <c r="D806" s="54" t="str">
        <f t="shared" si="145"/>
        <v>TB71NT_D2+4</v>
      </c>
      <c r="F806" s="128"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6">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8" t="s">
        <v>173</v>
      </c>
      <c r="AY806" s="66"/>
      <c r="AZ806" s="67">
        <v>2400</v>
      </c>
    </row>
    <row r="807" spans="1:52" s="128" customFormat="1" ht="20.100000000000001" customHeight="1" x14ac:dyDescent="0.25">
      <c r="A807" s="54" t="str">
        <f t="shared" si="142"/>
        <v>TB72NT+1</v>
      </c>
      <c r="B807" s="54" t="str">
        <f t="shared" si="143"/>
        <v>TB72NT+2</v>
      </c>
      <c r="C807" s="54" t="str">
        <f t="shared" si="144"/>
        <v>TB72NT+3</v>
      </c>
      <c r="D807" s="54" t="str">
        <f t="shared" si="145"/>
        <v>TB72NT+4</v>
      </c>
      <c r="F807" s="128"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6"/>
      <c r="AM807" s="63"/>
      <c r="AN807" s="63"/>
      <c r="AO807" s="60">
        <f t="shared" si="141"/>
        <v>0</v>
      </c>
      <c r="AP807" s="60">
        <f t="shared" si="141"/>
        <v>0</v>
      </c>
      <c r="AQ807" s="60">
        <f t="shared" si="141"/>
        <v>0</v>
      </c>
      <c r="AR807" s="60">
        <f t="shared" si="141"/>
        <v>0</v>
      </c>
      <c r="AS807" s="60"/>
      <c r="AT807" s="60"/>
      <c r="AU807" s="60"/>
      <c r="AV807" s="60"/>
      <c r="AW807" s="65"/>
      <c r="AX807" s="128" t="s">
        <v>173</v>
      </c>
      <c r="AY807" s="66"/>
      <c r="AZ807" s="67">
        <v>210</v>
      </c>
    </row>
    <row r="808" spans="1:52" s="128" customFormat="1" ht="20.100000000000001" customHeight="1" x14ac:dyDescent="0.25">
      <c r="A808" s="54" t="str">
        <f t="shared" si="142"/>
        <v>TB72NT_D1+1</v>
      </c>
      <c r="B808" s="54" t="str">
        <f t="shared" si="143"/>
        <v>TB72NT_D1+2</v>
      </c>
      <c r="C808" s="54" t="str">
        <f t="shared" si="144"/>
        <v>TB72NT_D1+3</v>
      </c>
      <c r="D808" s="54" t="str">
        <f t="shared" si="145"/>
        <v>TB72NT_D1+4</v>
      </c>
      <c r="F808" s="128"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6">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8" t="s">
        <v>173</v>
      </c>
      <c r="AY808" s="66"/>
      <c r="AZ808" s="67">
        <v>2400</v>
      </c>
    </row>
    <row r="809" spans="1:52" s="128" customFormat="1" x14ac:dyDescent="0.25">
      <c r="A809" s="54" t="str">
        <f t="shared" si="142"/>
        <v>TB72NT_D2+1</v>
      </c>
      <c r="B809" s="54" t="str">
        <f t="shared" si="143"/>
        <v>TB72NT_D2+2</v>
      </c>
      <c r="C809" s="54" t="str">
        <f t="shared" si="144"/>
        <v>TB72NT_D2+3</v>
      </c>
      <c r="D809" s="54" t="str">
        <f t="shared" si="145"/>
        <v>TB72NT_D2+4</v>
      </c>
      <c r="F809" s="128"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6">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8" t="s">
        <v>173</v>
      </c>
      <c r="AY809" s="66"/>
      <c r="AZ809" s="67">
        <v>480</v>
      </c>
    </row>
    <row r="810" spans="1:52" s="128" customFormat="1" ht="20.100000000000001" customHeight="1" x14ac:dyDescent="0.25">
      <c r="A810" s="54" t="str">
        <f t="shared" si="142"/>
        <v>TB73NT+1</v>
      </c>
      <c r="B810" s="54" t="str">
        <f t="shared" si="143"/>
        <v>TB73NT+2</v>
      </c>
      <c r="C810" s="54" t="str">
        <f t="shared" si="144"/>
        <v>TB73NT+3</v>
      </c>
      <c r="D810" s="54" t="str">
        <f t="shared" si="145"/>
        <v>TB73NT+4</v>
      </c>
      <c r="F810" s="128"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6"/>
      <c r="AM810" s="63"/>
      <c r="AN810" s="63"/>
      <c r="AO810" s="60">
        <f t="shared" si="141"/>
        <v>0</v>
      </c>
      <c r="AP810" s="60">
        <f t="shared" si="141"/>
        <v>0</v>
      </c>
      <c r="AQ810" s="60">
        <f t="shared" si="141"/>
        <v>0</v>
      </c>
      <c r="AR810" s="60">
        <f t="shared" si="141"/>
        <v>0</v>
      </c>
      <c r="AS810" s="60"/>
      <c r="AT810" s="60"/>
      <c r="AU810" s="60"/>
      <c r="AV810" s="60"/>
      <c r="AW810" s="65"/>
      <c r="AX810" s="128" t="s">
        <v>173</v>
      </c>
      <c r="AY810" s="66"/>
      <c r="AZ810" s="67">
        <v>600</v>
      </c>
    </row>
    <row r="811" spans="1:52" s="128" customFormat="1" x14ac:dyDescent="0.25">
      <c r="A811" s="54" t="str">
        <f t="shared" si="142"/>
        <v>TB73NT_D1+1</v>
      </c>
      <c r="B811" s="54" t="str">
        <f t="shared" si="143"/>
        <v>TB73NT_D1+2</v>
      </c>
      <c r="C811" s="54" t="str">
        <f t="shared" si="144"/>
        <v>TB73NT_D1+3</v>
      </c>
      <c r="D811" s="54" t="str">
        <f t="shared" si="145"/>
        <v>TB73NT_D1+4</v>
      </c>
      <c r="F811" s="128"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6">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8" t="s">
        <v>173</v>
      </c>
      <c r="AY811" s="66"/>
      <c r="AZ811" s="67"/>
    </row>
    <row r="812" spans="1:52" s="128" customFormat="1" ht="31.5" x14ac:dyDescent="0.25">
      <c r="A812" s="54" t="str">
        <f t="shared" si="142"/>
        <v>TB73NT_D2+1</v>
      </c>
      <c r="B812" s="54" t="str">
        <f t="shared" si="143"/>
        <v>TB73NT_D2+2</v>
      </c>
      <c r="C812" s="54" t="str">
        <f t="shared" si="144"/>
        <v>TB73NT_D2+3</v>
      </c>
      <c r="D812" s="54" t="str">
        <f t="shared" si="145"/>
        <v>TB73NT_D2+4</v>
      </c>
      <c r="F812" s="128"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6">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8" t="s">
        <v>173</v>
      </c>
      <c r="AY812" s="66"/>
      <c r="AZ812" s="67">
        <v>480</v>
      </c>
    </row>
    <row r="813" spans="1:52" s="128" customFormat="1" ht="20.100000000000001" customHeight="1" x14ac:dyDescent="0.25">
      <c r="A813" s="54" t="str">
        <f t="shared" si="142"/>
        <v>TB74NT+1</v>
      </c>
      <c r="B813" s="54" t="str">
        <f t="shared" si="143"/>
        <v>TB74NT+2</v>
      </c>
      <c r="C813" s="54" t="str">
        <f t="shared" si="144"/>
        <v>TB74NT+3</v>
      </c>
      <c r="D813" s="54" t="str">
        <f t="shared" si="145"/>
        <v>TB74NT+4</v>
      </c>
      <c r="F813" s="128"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6"/>
      <c r="AM813" s="63"/>
      <c r="AN813" s="63"/>
      <c r="AO813" s="60">
        <f t="shared" si="141"/>
        <v>0</v>
      </c>
      <c r="AP813" s="60">
        <f t="shared" si="141"/>
        <v>0</v>
      </c>
      <c r="AQ813" s="60">
        <f t="shared" si="141"/>
        <v>0</v>
      </c>
      <c r="AR813" s="60">
        <f t="shared" si="141"/>
        <v>0</v>
      </c>
      <c r="AS813" s="60"/>
      <c r="AT813" s="60"/>
      <c r="AU813" s="60"/>
      <c r="AV813" s="60"/>
      <c r="AW813" s="65"/>
      <c r="AX813" s="128" t="s">
        <v>173</v>
      </c>
      <c r="AY813" s="66"/>
      <c r="AZ813" s="67">
        <v>480</v>
      </c>
    </row>
    <row r="814" spans="1:52" s="128" customFormat="1" ht="31.5" x14ac:dyDescent="0.25">
      <c r="A814" s="54" t="str">
        <f t="shared" si="142"/>
        <v>TB74NT_D1+1</v>
      </c>
      <c r="B814" s="54" t="str">
        <f t="shared" si="143"/>
        <v>TB74NT_D1+2</v>
      </c>
      <c r="C814" s="54" t="str">
        <f t="shared" si="144"/>
        <v>TB74NT_D1+3</v>
      </c>
      <c r="D814" s="54" t="str">
        <f t="shared" si="145"/>
        <v>TB74NT_D1+4</v>
      </c>
      <c r="F814" s="128"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6">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8" t="s">
        <v>173</v>
      </c>
      <c r="AY814" s="66"/>
      <c r="AZ814" s="67"/>
    </row>
    <row r="815" spans="1:52" s="128" customFormat="1" ht="20.100000000000001" customHeight="1" x14ac:dyDescent="0.25">
      <c r="A815" s="54" t="str">
        <f t="shared" si="142"/>
        <v>TB74NT_D2+1</v>
      </c>
      <c r="B815" s="54" t="str">
        <f t="shared" si="143"/>
        <v>TB74NT_D2+2</v>
      </c>
      <c r="C815" s="54" t="str">
        <f t="shared" si="144"/>
        <v>TB74NT_D2+3</v>
      </c>
      <c r="D815" s="54" t="str">
        <f t="shared" si="145"/>
        <v>TB74NT_D2+4</v>
      </c>
      <c r="F815" s="128"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6">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8" t="s">
        <v>173</v>
      </c>
      <c r="AY815" s="66"/>
      <c r="AZ815" s="67"/>
    </row>
    <row r="816" spans="1:52" s="128" customFormat="1" ht="31.5" x14ac:dyDescent="0.25">
      <c r="A816" s="54" t="str">
        <f t="shared" si="142"/>
        <v>TB75NT+1</v>
      </c>
      <c r="B816" s="54" t="str">
        <f t="shared" si="143"/>
        <v>TB75NT+2</v>
      </c>
      <c r="C816" s="54" t="str">
        <f t="shared" si="144"/>
        <v>TB75NT+3</v>
      </c>
      <c r="D816" s="54" t="str">
        <f t="shared" si="145"/>
        <v>TB75NT+4</v>
      </c>
      <c r="F816" s="128"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6">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8" t="s">
        <v>2734</v>
      </c>
      <c r="AY816" s="66"/>
      <c r="AZ816" s="67">
        <v>540</v>
      </c>
    </row>
    <row r="817" spans="1:52" s="128" customFormat="1" ht="31.5" x14ac:dyDescent="0.25">
      <c r="A817" s="54" t="str">
        <f t="shared" si="142"/>
        <v>TB76NT+1</v>
      </c>
      <c r="B817" s="54" t="str">
        <f t="shared" si="143"/>
        <v>TB76NT+2</v>
      </c>
      <c r="C817" s="54" t="str">
        <f t="shared" si="144"/>
        <v>TB76NT+3</v>
      </c>
      <c r="D817" s="54" t="str">
        <f t="shared" si="145"/>
        <v>TB76NT+4</v>
      </c>
      <c r="F817" s="128"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6">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8" t="s">
        <v>2734</v>
      </c>
      <c r="AY817" s="66"/>
      <c r="AZ817" s="67">
        <v>540</v>
      </c>
    </row>
    <row r="818" spans="1:52" s="128" customFormat="1" ht="20.100000000000001" customHeight="1" x14ac:dyDescent="0.25">
      <c r="A818" s="54" t="str">
        <f t="shared" si="142"/>
        <v>TB77NT+1</v>
      </c>
      <c r="B818" s="54" t="str">
        <f t="shared" si="143"/>
        <v>TB77NT+2</v>
      </c>
      <c r="C818" s="54" t="str">
        <f t="shared" si="144"/>
        <v>TB77NT+3</v>
      </c>
      <c r="D818" s="54" t="str">
        <f t="shared" si="145"/>
        <v>TB77NT+4</v>
      </c>
      <c r="F818" s="128"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6">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8" t="s">
        <v>2734</v>
      </c>
      <c r="AY818" s="66"/>
      <c r="AZ818" s="67">
        <v>600</v>
      </c>
    </row>
    <row r="819" spans="1:52" s="128" customFormat="1" ht="20.100000000000001" customHeight="1" x14ac:dyDescent="0.25">
      <c r="A819" s="54" t="str">
        <f t="shared" si="142"/>
        <v>TB78NT+1</v>
      </c>
      <c r="B819" s="54" t="str">
        <f t="shared" si="143"/>
        <v>TB78NT+2</v>
      </c>
      <c r="C819" s="54" t="str">
        <f t="shared" si="144"/>
        <v>TB78NT+3</v>
      </c>
      <c r="D819" s="54" t="str">
        <f t="shared" si="145"/>
        <v>TB78NT+4</v>
      </c>
      <c r="F819" s="128"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6">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8" t="s">
        <v>2734</v>
      </c>
      <c r="AY819" s="66"/>
      <c r="AZ819" s="67">
        <v>600</v>
      </c>
    </row>
    <row r="820" spans="1:52" s="128" customFormat="1" ht="20.100000000000001" customHeight="1" x14ac:dyDescent="0.25">
      <c r="A820" s="54" t="str">
        <f t="shared" si="142"/>
        <v>TB79NT+1</v>
      </c>
      <c r="B820" s="54" t="str">
        <f t="shared" si="143"/>
        <v>TB79NT+2</v>
      </c>
      <c r="C820" s="54" t="str">
        <f t="shared" si="144"/>
        <v>TB79NT+3</v>
      </c>
      <c r="D820" s="54" t="str">
        <f t="shared" si="145"/>
        <v>TB79NT+4</v>
      </c>
      <c r="F820" s="128"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6"/>
      <c r="AM820" s="63"/>
      <c r="AN820" s="63"/>
      <c r="AO820" s="60">
        <f t="shared" si="141"/>
        <v>0</v>
      </c>
      <c r="AP820" s="60">
        <f t="shared" si="141"/>
        <v>0</v>
      </c>
      <c r="AQ820" s="60">
        <f t="shared" si="141"/>
        <v>0</v>
      </c>
      <c r="AR820" s="60">
        <f t="shared" si="141"/>
        <v>0</v>
      </c>
      <c r="AS820" s="60"/>
      <c r="AT820" s="60"/>
      <c r="AU820" s="60"/>
      <c r="AV820" s="60"/>
      <c r="AW820" s="65"/>
      <c r="AX820" s="128" t="s">
        <v>2734</v>
      </c>
      <c r="AY820" s="66"/>
      <c r="AZ820" s="67">
        <v>660</v>
      </c>
    </row>
    <row r="821" spans="1:52" s="128" customFormat="1" ht="34.5" customHeight="1" x14ac:dyDescent="0.25">
      <c r="A821" s="54" t="str">
        <f t="shared" si="142"/>
        <v>TB79NT_D1+1</v>
      </c>
      <c r="B821" s="54" t="str">
        <f t="shared" si="143"/>
        <v>TB79NT_D1+2</v>
      </c>
      <c r="C821" s="54" t="str">
        <f t="shared" si="144"/>
        <v>TB79NT_D1+3</v>
      </c>
      <c r="D821" s="54" t="str">
        <f t="shared" si="145"/>
        <v>TB79NT_D1+4</v>
      </c>
      <c r="F821" s="128"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6">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8" t="s">
        <v>2734</v>
      </c>
      <c r="AY821" s="66"/>
      <c r="AZ821" s="67">
        <v>480</v>
      </c>
    </row>
    <row r="822" spans="1:52" s="128" customFormat="1" ht="50.25" customHeight="1" x14ac:dyDescent="0.25">
      <c r="A822" s="54" t="str">
        <f t="shared" si="142"/>
        <v>TB79NT_D2+1</v>
      </c>
      <c r="B822" s="54" t="str">
        <f t="shared" si="143"/>
        <v>TB79NT_D2+2</v>
      </c>
      <c r="C822" s="54" t="str">
        <f t="shared" si="144"/>
        <v>TB79NT_D2+3</v>
      </c>
      <c r="D822" s="54" t="str">
        <f t="shared" si="145"/>
        <v>TB79NT_D2+4</v>
      </c>
      <c r="F822" s="128"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6">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8" t="s">
        <v>2734</v>
      </c>
      <c r="AY822" s="66"/>
      <c r="AZ822" s="67"/>
    </row>
    <row r="823" spans="1:52" s="185" customFormat="1" ht="20.100000000000001" customHeight="1" x14ac:dyDescent="0.25">
      <c r="A823" s="184" t="str">
        <f t="shared" si="142"/>
        <v>+1</v>
      </c>
      <c r="B823" s="184" t="str">
        <f t="shared" si="143"/>
        <v>+2</v>
      </c>
      <c r="C823" s="184" t="str">
        <f t="shared" si="144"/>
        <v>+3</v>
      </c>
      <c r="D823" s="184" t="str">
        <f t="shared" si="145"/>
        <v>+4</v>
      </c>
      <c r="F823" s="185" t="s">
        <v>2734</v>
      </c>
      <c r="G823" s="171" t="s">
        <v>2754</v>
      </c>
      <c r="H823" s="198"/>
      <c r="I823" s="172" t="s">
        <v>2755</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0">
        <f t="shared" si="141"/>
        <v>0</v>
      </c>
      <c r="AP823" s="60">
        <f t="shared" si="141"/>
        <v>0</v>
      </c>
      <c r="AQ823" s="60">
        <f t="shared" si="141"/>
        <v>0</v>
      </c>
      <c r="AR823" s="60">
        <f t="shared" si="141"/>
        <v>0</v>
      </c>
      <c r="AS823" s="60"/>
      <c r="AT823" s="60"/>
      <c r="AU823" s="60"/>
      <c r="AV823" s="60"/>
      <c r="AW823" s="193"/>
      <c r="AX823" s="185" t="s">
        <v>2734</v>
      </c>
      <c r="AY823" s="194"/>
      <c r="AZ823" s="195">
        <v>510</v>
      </c>
    </row>
    <row r="824" spans="1:52" s="132" customFormat="1" ht="20.100000000000001" customHeight="1" x14ac:dyDescent="0.25">
      <c r="A824" s="54" t="str">
        <f t="shared" si="142"/>
        <v>TN1NT1+1</v>
      </c>
      <c r="B824" s="54" t="str">
        <f t="shared" si="143"/>
        <v>TN1NT1+2</v>
      </c>
      <c r="C824" s="54" t="str">
        <f t="shared" si="144"/>
        <v>TN1NT1+3</v>
      </c>
      <c r="D824" s="54" t="str">
        <f t="shared" si="145"/>
        <v>TN1NT1+4</v>
      </c>
      <c r="F824" s="128"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6"/>
      <c r="AM824" s="63"/>
      <c r="AN824" s="63"/>
      <c r="AO824" s="60">
        <f t="shared" si="141"/>
        <v>0</v>
      </c>
      <c r="AP824" s="60">
        <f t="shared" si="141"/>
        <v>0</v>
      </c>
      <c r="AQ824" s="60">
        <f t="shared" si="141"/>
        <v>0</v>
      </c>
      <c r="AR824" s="60">
        <f t="shared" si="141"/>
        <v>0</v>
      </c>
      <c r="AS824" s="60"/>
      <c r="AT824" s="60"/>
      <c r="AU824" s="60"/>
      <c r="AV824" s="60"/>
      <c r="AW824" s="65"/>
      <c r="AX824" s="128" t="s">
        <v>2734</v>
      </c>
      <c r="AY824" s="66"/>
      <c r="AZ824" s="67">
        <v>600</v>
      </c>
    </row>
    <row r="825" spans="1:52" s="128" customFormat="1" ht="39.950000000000003" customHeight="1" x14ac:dyDescent="0.25">
      <c r="A825" s="54" t="str">
        <f t="shared" si="142"/>
        <v>TN1NT1_D1+1</v>
      </c>
      <c r="B825" s="54" t="str">
        <f t="shared" si="143"/>
        <v>TN1NT1_D1+2</v>
      </c>
      <c r="C825" s="54" t="str">
        <f t="shared" si="144"/>
        <v>TN1NT1_D1+3</v>
      </c>
      <c r="D825" s="54" t="str">
        <f t="shared" si="145"/>
        <v>TN1NT1_D1+4</v>
      </c>
      <c r="F825" s="128"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6">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8" t="s">
        <v>2734</v>
      </c>
      <c r="AY825" s="66"/>
      <c r="AZ825" s="67">
        <v>720</v>
      </c>
    </row>
    <row r="826" spans="1:52" s="128" customFormat="1" ht="39.950000000000003" customHeight="1" x14ac:dyDescent="0.25">
      <c r="A826" s="54" t="str">
        <f t="shared" si="142"/>
        <v>TN1NT1_D2+1</v>
      </c>
      <c r="B826" s="54" t="str">
        <f t="shared" si="143"/>
        <v>TN1NT1_D2+2</v>
      </c>
      <c r="C826" s="54" t="str">
        <f t="shared" si="144"/>
        <v>TN1NT1_D2+3</v>
      </c>
      <c r="D826" s="54" t="str">
        <f t="shared" si="145"/>
        <v>TN1NT1_D2+4</v>
      </c>
      <c r="F826" s="128"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6">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8" t="s">
        <v>2734</v>
      </c>
      <c r="AY826" s="66"/>
      <c r="AZ826" s="67">
        <v>660</v>
      </c>
    </row>
    <row r="827" spans="1:52" s="128" customFormat="1" ht="39.950000000000003" customHeight="1" x14ac:dyDescent="0.25">
      <c r="A827" s="54" t="str">
        <f t="shared" si="142"/>
        <v>TN1NT1_D3+1</v>
      </c>
      <c r="B827" s="54" t="str">
        <f t="shared" si="143"/>
        <v>TN1NT1_D3+2</v>
      </c>
      <c r="C827" s="54" t="str">
        <f t="shared" si="144"/>
        <v>TN1NT1_D3+3</v>
      </c>
      <c r="D827" s="54" t="str">
        <f t="shared" si="145"/>
        <v>TN1NT1_D3+4</v>
      </c>
      <c r="F827" s="128"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6">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8" t="s">
        <v>2734</v>
      </c>
      <c r="AY827" s="66"/>
      <c r="AZ827" s="67">
        <v>480</v>
      </c>
    </row>
    <row r="828" spans="1:52" s="128" customFormat="1" ht="39.950000000000003" customHeight="1" x14ac:dyDescent="0.25">
      <c r="A828" s="54" t="str">
        <f t="shared" si="142"/>
        <v>TN1NT1_D4+1</v>
      </c>
      <c r="B828" s="54" t="str">
        <f t="shared" si="143"/>
        <v>TN1NT1_D4+2</v>
      </c>
      <c r="C828" s="54" t="str">
        <f t="shared" si="144"/>
        <v>TN1NT1_D4+3</v>
      </c>
      <c r="D828" s="54" t="str">
        <f t="shared" si="145"/>
        <v>TN1NT1_D4+4</v>
      </c>
      <c r="F828" s="128"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6">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8" t="s">
        <v>2734</v>
      </c>
      <c r="AY828" s="66"/>
      <c r="AZ828" s="67">
        <v>270</v>
      </c>
    </row>
    <row r="829" spans="1:52" s="128" customFormat="1" ht="39.950000000000003" customHeight="1" x14ac:dyDescent="0.25">
      <c r="A829" s="54" t="str">
        <f t="shared" si="142"/>
        <v>TN1NT1_D5+1</v>
      </c>
      <c r="B829" s="54" t="str">
        <f t="shared" si="143"/>
        <v>TN1NT1_D5+2</v>
      </c>
      <c r="C829" s="54" t="str">
        <f t="shared" si="144"/>
        <v>TN1NT1_D5+3</v>
      </c>
      <c r="D829" s="54" t="str">
        <f t="shared" si="145"/>
        <v>TN1NT1_D5+4</v>
      </c>
      <c r="F829" s="128"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6">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8" t="s">
        <v>2734</v>
      </c>
      <c r="AY829" s="66"/>
      <c r="AZ829" s="67"/>
    </row>
    <row r="830" spans="1:52" s="128" customFormat="1" ht="39.950000000000003" customHeight="1" x14ac:dyDescent="0.25">
      <c r="A830" s="54" t="str">
        <f t="shared" si="142"/>
        <v>TN1NT1_D6+1</v>
      </c>
      <c r="B830" s="54" t="str">
        <f t="shared" si="143"/>
        <v>TN1NT1_D6+2</v>
      </c>
      <c r="C830" s="54" t="str">
        <f t="shared" si="144"/>
        <v>TN1NT1_D6+3</v>
      </c>
      <c r="D830" s="54" t="str">
        <f t="shared" si="145"/>
        <v>TN1NT1_D6+4</v>
      </c>
      <c r="F830" s="128"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6">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8" t="s">
        <v>2734</v>
      </c>
      <c r="AY830" s="66"/>
      <c r="AZ830" s="67">
        <v>360</v>
      </c>
    </row>
    <row r="831" spans="1:52" s="128" customFormat="1" ht="39.950000000000003" customHeight="1" x14ac:dyDescent="0.25">
      <c r="A831" s="54" t="str">
        <f t="shared" si="142"/>
        <v>TN2NT1+1</v>
      </c>
      <c r="B831" s="54" t="str">
        <f t="shared" si="143"/>
        <v>TN2NT1+2</v>
      </c>
      <c r="C831" s="54" t="str">
        <f t="shared" si="144"/>
        <v>TN2NT1+3</v>
      </c>
      <c r="D831" s="54" t="str">
        <f t="shared" si="145"/>
        <v>TN2NT1+4</v>
      </c>
      <c r="F831" s="128"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6"/>
      <c r="AM831" s="63"/>
      <c r="AN831" s="63"/>
      <c r="AO831" s="60">
        <f t="shared" si="141"/>
        <v>0</v>
      </c>
      <c r="AP831" s="60">
        <f t="shared" si="141"/>
        <v>0</v>
      </c>
      <c r="AQ831" s="60">
        <f t="shared" si="141"/>
        <v>0</v>
      </c>
      <c r="AR831" s="60">
        <f t="shared" si="141"/>
        <v>0</v>
      </c>
      <c r="AS831" s="60"/>
      <c r="AT831" s="60"/>
      <c r="AU831" s="60"/>
      <c r="AV831" s="60"/>
      <c r="AW831" s="65"/>
      <c r="AX831" s="128" t="s">
        <v>2734</v>
      </c>
      <c r="AY831" s="66"/>
      <c r="AZ831" s="67">
        <v>360</v>
      </c>
    </row>
    <row r="832" spans="1:52" s="128" customFormat="1" ht="39.950000000000003" customHeight="1" x14ac:dyDescent="0.25">
      <c r="A832" s="54" t="str">
        <f t="shared" si="142"/>
        <v>TN2NT1_D1+1</v>
      </c>
      <c r="B832" s="54" t="str">
        <f t="shared" si="143"/>
        <v>TN2NT1_D1+2</v>
      </c>
      <c r="C832" s="54" t="str">
        <f t="shared" si="144"/>
        <v>TN2NT1_D1+3</v>
      </c>
      <c r="D832" s="54" t="str">
        <f t="shared" si="145"/>
        <v>TN2NT1_D1+4</v>
      </c>
      <c r="F832" s="128"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6">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8" t="s">
        <v>2734</v>
      </c>
      <c r="AY832" s="66"/>
      <c r="AZ832" s="67">
        <v>390</v>
      </c>
    </row>
    <row r="833" spans="1:52" s="128" customFormat="1" ht="39.950000000000003" customHeight="1" x14ac:dyDescent="0.25">
      <c r="A833" s="54" t="str">
        <f t="shared" si="142"/>
        <v>TN2NT1_D2+1</v>
      </c>
      <c r="B833" s="54" t="str">
        <f t="shared" si="143"/>
        <v>TN2NT1_D2+2</v>
      </c>
      <c r="C833" s="54" t="str">
        <f t="shared" si="144"/>
        <v>TN2NT1_D2+3</v>
      </c>
      <c r="D833" s="54" t="str">
        <f t="shared" si="145"/>
        <v>TN2NT1_D2+4</v>
      </c>
      <c r="F833" s="128"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6">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8" t="s">
        <v>2734</v>
      </c>
      <c r="AY833" s="66"/>
      <c r="AZ833" s="67"/>
    </row>
    <row r="834" spans="1:52" s="128" customFormat="1" ht="39.950000000000003" customHeight="1" x14ac:dyDescent="0.25">
      <c r="A834" s="54" t="str">
        <f t="shared" si="142"/>
        <v>TN2NT1_D3+1</v>
      </c>
      <c r="B834" s="54" t="str">
        <f t="shared" si="143"/>
        <v>TN2NT1_D3+2</v>
      </c>
      <c r="C834" s="54" t="str">
        <f t="shared" si="144"/>
        <v>TN2NT1_D3+3</v>
      </c>
      <c r="D834" s="54" t="str">
        <f t="shared" si="145"/>
        <v>TN2NT1_D3+4</v>
      </c>
      <c r="F834" s="128"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6">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8" t="s">
        <v>2734</v>
      </c>
      <c r="AY834" s="66"/>
      <c r="AZ834" s="67">
        <v>300</v>
      </c>
    </row>
    <row r="835" spans="1:52" s="128" customFormat="1" ht="39.950000000000003" customHeight="1" x14ac:dyDescent="0.25">
      <c r="A835" s="54" t="str">
        <f t="shared" si="142"/>
        <v>TN2NT1_D4+1</v>
      </c>
      <c r="B835" s="54" t="str">
        <f t="shared" si="143"/>
        <v>TN2NT1_D4+2</v>
      </c>
      <c r="C835" s="54" t="str">
        <f t="shared" si="144"/>
        <v>TN2NT1_D4+3</v>
      </c>
      <c r="D835" s="54" t="str">
        <f t="shared" si="145"/>
        <v>TN2NT1_D4+4</v>
      </c>
      <c r="F835" s="128"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6">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8" t="s">
        <v>2734</v>
      </c>
      <c r="AY835" s="66"/>
      <c r="AZ835" s="67">
        <v>240</v>
      </c>
    </row>
    <row r="836" spans="1:52" s="128" customFormat="1" ht="39.950000000000003" customHeight="1" x14ac:dyDescent="0.25">
      <c r="A836" s="54" t="str">
        <f t="shared" si="142"/>
        <v>TN2NT1_D5+1</v>
      </c>
      <c r="B836" s="54" t="str">
        <f t="shared" si="143"/>
        <v>TN2NT1_D5+2</v>
      </c>
      <c r="C836" s="54" t="str">
        <f t="shared" si="144"/>
        <v>TN2NT1_D5+3</v>
      </c>
      <c r="D836" s="54" t="str">
        <f t="shared" si="145"/>
        <v>TN2NT1_D5+4</v>
      </c>
      <c r="F836" s="128"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6">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8" t="s">
        <v>2734</v>
      </c>
      <c r="AY836" s="66"/>
      <c r="AZ836" s="67">
        <v>240</v>
      </c>
    </row>
    <row r="837" spans="1:52" s="128" customFormat="1" ht="39.950000000000003" customHeight="1" x14ac:dyDescent="0.25">
      <c r="A837" s="54" t="str">
        <f t="shared" si="142"/>
        <v>TN2NT1_D6+1</v>
      </c>
      <c r="B837" s="54" t="str">
        <f t="shared" si="143"/>
        <v>TN2NT1_D6+2</v>
      </c>
      <c r="C837" s="54" t="str">
        <f t="shared" si="144"/>
        <v>TN2NT1_D6+3</v>
      </c>
      <c r="D837" s="54" t="str">
        <f t="shared" si="145"/>
        <v>TN2NT1_D6+4</v>
      </c>
      <c r="F837" s="128"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6">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8" t="s">
        <v>2734</v>
      </c>
      <c r="AY837" s="66"/>
      <c r="AZ837" s="67"/>
    </row>
    <row r="838" spans="1:52" s="128" customFormat="1" ht="39.950000000000003" customHeight="1" x14ac:dyDescent="0.25">
      <c r="A838" s="54" t="str">
        <f t="shared" si="142"/>
        <v>TN3NT1+1</v>
      </c>
      <c r="B838" s="54" t="str">
        <f t="shared" si="143"/>
        <v>TN3NT1+2</v>
      </c>
      <c r="C838" s="54" t="str">
        <f t="shared" si="144"/>
        <v>TN3NT1+3</v>
      </c>
      <c r="D838" s="54" t="str">
        <f t="shared" si="145"/>
        <v>TN3NT1+4</v>
      </c>
      <c r="F838" s="128"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6"/>
      <c r="AM838" s="63"/>
      <c r="AN838" s="63"/>
      <c r="AO838" s="60">
        <f t="shared" si="141"/>
        <v>0</v>
      </c>
      <c r="AP838" s="60">
        <f t="shared" si="141"/>
        <v>0</v>
      </c>
      <c r="AQ838" s="60">
        <f t="shared" si="141"/>
        <v>0</v>
      </c>
      <c r="AR838" s="60">
        <f t="shared" si="141"/>
        <v>0</v>
      </c>
      <c r="AS838" s="60"/>
      <c r="AT838" s="60"/>
      <c r="AU838" s="60"/>
      <c r="AV838" s="60"/>
      <c r="AW838" s="65"/>
      <c r="AX838" s="128" t="s">
        <v>2734</v>
      </c>
      <c r="AY838" s="66"/>
      <c r="AZ838" s="67">
        <v>180</v>
      </c>
    </row>
    <row r="839" spans="1:52" s="128" customFormat="1" ht="39.950000000000003" customHeight="1" x14ac:dyDescent="0.25">
      <c r="A839" s="54" t="str">
        <f t="shared" si="142"/>
        <v>TN3NT1_D1+1</v>
      </c>
      <c r="B839" s="54" t="str">
        <f t="shared" si="143"/>
        <v>TN3NT1_D1+2</v>
      </c>
      <c r="C839" s="54" t="str">
        <f t="shared" si="144"/>
        <v>TN3NT1_D1+3</v>
      </c>
      <c r="D839" s="54" t="str">
        <f t="shared" si="145"/>
        <v>TN3NT1_D1+4</v>
      </c>
      <c r="F839" s="128"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6">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8" t="s">
        <v>2734</v>
      </c>
      <c r="AY839" s="66"/>
      <c r="AZ839" s="67">
        <v>180</v>
      </c>
    </row>
    <row r="840" spans="1:52" s="128" customFormat="1" ht="39.950000000000003" customHeight="1" x14ac:dyDescent="0.25">
      <c r="A840" s="54" t="str">
        <f t="shared" si="142"/>
        <v>TN3NT1_D2+1</v>
      </c>
      <c r="B840" s="54" t="str">
        <f t="shared" si="143"/>
        <v>TN3NT1_D2+2</v>
      </c>
      <c r="C840" s="54" t="str">
        <f t="shared" si="144"/>
        <v>TN3NT1_D2+3</v>
      </c>
      <c r="D840" s="54" t="str">
        <f t="shared" si="145"/>
        <v>TN3NT1_D2+4</v>
      </c>
      <c r="F840" s="128"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6">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8" t="s">
        <v>2734</v>
      </c>
      <c r="AY840" s="66"/>
      <c r="AZ840" s="67">
        <v>270</v>
      </c>
    </row>
    <row r="841" spans="1:52" s="128" customFormat="1" ht="39.950000000000003" customHeight="1" x14ac:dyDescent="0.25">
      <c r="A841" s="54" t="str">
        <f t="shared" si="142"/>
        <v>TN3NT1_D3+1</v>
      </c>
      <c r="B841" s="54" t="str">
        <f t="shared" si="143"/>
        <v>TN3NT1_D3+2</v>
      </c>
      <c r="C841" s="54" t="str">
        <f t="shared" si="144"/>
        <v>TN3NT1_D3+3</v>
      </c>
      <c r="D841" s="54" t="str">
        <f t="shared" si="145"/>
        <v>TN3NT1_D3+4</v>
      </c>
      <c r="F841" s="128"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6">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8" t="s">
        <v>2734</v>
      </c>
      <c r="AY841" s="66"/>
      <c r="AZ841" s="67"/>
    </row>
    <row r="842" spans="1:52" s="128" customFormat="1" ht="39.950000000000003" customHeight="1" x14ac:dyDescent="0.25">
      <c r="A842" s="54" t="str">
        <f t="shared" si="142"/>
        <v>TN4NT1+1</v>
      </c>
      <c r="B842" s="54" t="str">
        <f t="shared" si="143"/>
        <v>TN4NT1+2</v>
      </c>
      <c r="C842" s="54" t="str">
        <f t="shared" si="144"/>
        <v>TN4NT1+3</v>
      </c>
      <c r="D842" s="54" t="str">
        <f t="shared" si="145"/>
        <v>TN4NT1+4</v>
      </c>
      <c r="F842" s="128"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6"/>
      <c r="AM842" s="63"/>
      <c r="AN842" s="63"/>
      <c r="AO842" s="60">
        <f t="shared" si="141"/>
        <v>0</v>
      </c>
      <c r="AP842" s="60">
        <f t="shared" si="141"/>
        <v>0</v>
      </c>
      <c r="AQ842" s="60">
        <f t="shared" si="141"/>
        <v>0</v>
      </c>
      <c r="AR842" s="60">
        <f t="shared" ref="AR842:AR905" si="152">P842*$AN842</f>
        <v>0</v>
      </c>
      <c r="AS842" s="60"/>
      <c r="AT842" s="60"/>
      <c r="AU842" s="60"/>
      <c r="AV842" s="60"/>
      <c r="AW842" s="65"/>
      <c r="AX842" s="128" t="s">
        <v>2734</v>
      </c>
      <c r="AY842" s="66"/>
      <c r="AZ842" s="67">
        <v>270</v>
      </c>
    </row>
    <row r="843" spans="1:52" s="128" customFormat="1" ht="39.950000000000003" customHeight="1" x14ac:dyDescent="0.25">
      <c r="A843" s="54" t="str">
        <f t="shared" si="142"/>
        <v>TN4NT1_D1+1</v>
      </c>
      <c r="B843" s="54" t="str">
        <f t="shared" si="143"/>
        <v>TN4NT1_D1+2</v>
      </c>
      <c r="C843" s="54" t="str">
        <f t="shared" si="144"/>
        <v>TN4NT1_D1+3</v>
      </c>
      <c r="D843" s="54" t="str">
        <f t="shared" si="145"/>
        <v>TN4NT1_D1+4</v>
      </c>
      <c r="F843" s="128"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6">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8" t="s">
        <v>2734</v>
      </c>
      <c r="AY843" s="66"/>
      <c r="AZ843" s="67">
        <v>240</v>
      </c>
    </row>
    <row r="844" spans="1:52" s="128"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8"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6">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8" t="s">
        <v>2734</v>
      </c>
      <c r="AY844" s="66"/>
      <c r="AZ844" s="67"/>
    </row>
    <row r="845" spans="1:52" s="128" customFormat="1" ht="39.950000000000003" customHeight="1" x14ac:dyDescent="0.25">
      <c r="A845" s="54" t="str">
        <f t="shared" si="154"/>
        <v>TN4NT1_D3+1</v>
      </c>
      <c r="B845" s="54" t="str">
        <f t="shared" si="155"/>
        <v>TN4NT1_D3+2</v>
      </c>
      <c r="C845" s="54" t="str">
        <f t="shared" si="156"/>
        <v>TN4NT1_D3+3</v>
      </c>
      <c r="D845" s="54" t="str">
        <f t="shared" si="157"/>
        <v>TN4NT1_D3+4</v>
      </c>
      <c r="F845" s="128"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6">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8" t="s">
        <v>2734</v>
      </c>
      <c r="AY845" s="66"/>
      <c r="AZ845" s="67">
        <v>360</v>
      </c>
    </row>
    <row r="846" spans="1:52" s="128" customFormat="1" ht="39.950000000000003" customHeight="1" x14ac:dyDescent="0.25">
      <c r="A846" s="54" t="str">
        <f t="shared" si="154"/>
        <v>TN5NT1+1</v>
      </c>
      <c r="B846" s="54" t="str">
        <f t="shared" si="155"/>
        <v>TN5NT1+2</v>
      </c>
      <c r="C846" s="54" t="str">
        <f t="shared" si="156"/>
        <v>TN5NT1+3</v>
      </c>
      <c r="D846" s="54" t="str">
        <f t="shared" si="157"/>
        <v>TN5NT1+4</v>
      </c>
      <c r="F846" s="128"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6"/>
      <c r="AM846" s="63"/>
      <c r="AN846" s="63"/>
      <c r="AO846" s="60">
        <f t="shared" si="153"/>
        <v>0</v>
      </c>
      <c r="AP846" s="60">
        <f t="shared" si="153"/>
        <v>0</v>
      </c>
      <c r="AQ846" s="60">
        <f t="shared" si="153"/>
        <v>0</v>
      </c>
      <c r="AR846" s="60">
        <f t="shared" si="152"/>
        <v>0</v>
      </c>
      <c r="AS846" s="60"/>
      <c r="AT846" s="60"/>
      <c r="AU846" s="60"/>
      <c r="AV846" s="60"/>
      <c r="AW846" s="65"/>
      <c r="AX846" s="128" t="s">
        <v>2734</v>
      </c>
      <c r="AY846" s="66"/>
      <c r="AZ846" s="67">
        <v>330</v>
      </c>
    </row>
    <row r="847" spans="1:52" s="128" customFormat="1" ht="39.950000000000003" customHeight="1" x14ac:dyDescent="0.25">
      <c r="A847" s="54" t="str">
        <f t="shared" si="154"/>
        <v>TN5NT1_D1+1</v>
      </c>
      <c r="B847" s="54" t="str">
        <f t="shared" si="155"/>
        <v>TN5NT1_D1+2</v>
      </c>
      <c r="C847" s="54" t="str">
        <f t="shared" si="156"/>
        <v>TN5NT1_D1+3</v>
      </c>
      <c r="D847" s="54" t="str">
        <f t="shared" si="157"/>
        <v>TN5NT1_D1+4</v>
      </c>
      <c r="F847" s="128"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6">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8" t="s">
        <v>2734</v>
      </c>
      <c r="AY847" s="66"/>
      <c r="AZ847" s="67">
        <v>240</v>
      </c>
    </row>
    <row r="848" spans="1:52" s="128" customFormat="1" ht="39.950000000000003" customHeight="1" x14ac:dyDescent="0.25">
      <c r="A848" s="54" t="str">
        <f t="shared" si="154"/>
        <v>TN5NT1_D2+1</v>
      </c>
      <c r="B848" s="54" t="str">
        <f t="shared" si="155"/>
        <v>TN5NT1_D2+2</v>
      </c>
      <c r="C848" s="54" t="str">
        <f t="shared" si="156"/>
        <v>TN5NT1_D2+3</v>
      </c>
      <c r="D848" s="54" t="str">
        <f t="shared" si="157"/>
        <v>TN5NT1_D2+4</v>
      </c>
      <c r="F848" s="128"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6">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8" t="s">
        <v>2734</v>
      </c>
      <c r="AY848" s="66"/>
      <c r="AZ848" s="67"/>
    </row>
    <row r="849" spans="1:52" s="128" customFormat="1" ht="39.950000000000003" customHeight="1" x14ac:dyDescent="0.25">
      <c r="A849" s="54" t="str">
        <f t="shared" si="154"/>
        <v>TN5NT1_D3+1</v>
      </c>
      <c r="B849" s="54" t="str">
        <f t="shared" si="155"/>
        <v>TN5NT1_D3+2</v>
      </c>
      <c r="C849" s="54" t="str">
        <f t="shared" si="156"/>
        <v>TN5NT1_D3+3</v>
      </c>
      <c r="D849" s="54" t="str">
        <f t="shared" si="157"/>
        <v>TN5NT1_D3+4</v>
      </c>
      <c r="F849" s="128"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6">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8" t="s">
        <v>2734</v>
      </c>
      <c r="AY849" s="66"/>
      <c r="AZ849" s="67">
        <v>360</v>
      </c>
    </row>
    <row r="850" spans="1:52" s="128" customFormat="1" ht="39.950000000000003" customHeight="1" x14ac:dyDescent="0.25">
      <c r="A850" s="54" t="str">
        <f t="shared" si="154"/>
        <v>TN6NT+1</v>
      </c>
      <c r="B850" s="54" t="str">
        <f t="shared" si="155"/>
        <v>TN6NT+2</v>
      </c>
      <c r="C850" s="54" t="str">
        <f t="shared" si="156"/>
        <v>TN6NT+3</v>
      </c>
      <c r="D850" s="54" t="str">
        <f t="shared" si="157"/>
        <v>TN6NT+4</v>
      </c>
      <c r="F850" s="128"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6"/>
      <c r="AM850" s="63"/>
      <c r="AN850" s="63"/>
      <c r="AO850" s="60">
        <f t="shared" si="153"/>
        <v>0</v>
      </c>
      <c r="AP850" s="60">
        <f t="shared" si="153"/>
        <v>0</v>
      </c>
      <c r="AQ850" s="60">
        <f t="shared" si="153"/>
        <v>0</v>
      </c>
      <c r="AR850" s="60">
        <f t="shared" si="152"/>
        <v>0</v>
      </c>
      <c r="AS850" s="60"/>
      <c r="AT850" s="60"/>
      <c r="AU850" s="60"/>
      <c r="AV850" s="60"/>
      <c r="AW850" s="65"/>
      <c r="AX850" s="128" t="s">
        <v>2734</v>
      </c>
      <c r="AY850" s="66"/>
      <c r="AZ850" s="67">
        <v>240</v>
      </c>
    </row>
    <row r="851" spans="1:52" s="128" customFormat="1" ht="39.950000000000003" customHeight="1" x14ac:dyDescent="0.25">
      <c r="A851" s="54" t="str">
        <f t="shared" si="154"/>
        <v>TN6NT_D1+1</v>
      </c>
      <c r="B851" s="54" t="str">
        <f t="shared" si="155"/>
        <v>TN6NT_D1+2</v>
      </c>
      <c r="C851" s="54" t="str">
        <f t="shared" si="156"/>
        <v>TN6NT_D1+3</v>
      </c>
      <c r="D851" s="54" t="str">
        <f t="shared" si="157"/>
        <v>TN6NT_D1+4</v>
      </c>
      <c r="F851" s="128"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6">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8" t="s">
        <v>2734</v>
      </c>
      <c r="AY851" s="66"/>
      <c r="AZ851" s="67"/>
    </row>
    <row r="852" spans="1:52" s="128" customFormat="1" ht="39.950000000000003" customHeight="1" x14ac:dyDescent="0.25">
      <c r="A852" s="54" t="str">
        <f t="shared" si="154"/>
        <v>TN6NT_D2+1</v>
      </c>
      <c r="B852" s="54" t="str">
        <f t="shared" si="155"/>
        <v>TN6NT_D2+2</v>
      </c>
      <c r="C852" s="54" t="str">
        <f t="shared" si="156"/>
        <v>TN6NT_D2+3</v>
      </c>
      <c r="D852" s="54" t="str">
        <f t="shared" si="157"/>
        <v>TN6NT_D2+4</v>
      </c>
      <c r="F852" s="128"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6">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8" t="s">
        <v>2734</v>
      </c>
      <c r="AY852" s="66"/>
      <c r="AZ852" s="67">
        <v>360</v>
      </c>
    </row>
    <row r="853" spans="1:52" s="128" customFormat="1" ht="39.950000000000003" customHeight="1" x14ac:dyDescent="0.25">
      <c r="A853" s="54" t="str">
        <f t="shared" si="154"/>
        <v>TN7NT+1</v>
      </c>
      <c r="B853" s="54" t="str">
        <f t="shared" si="155"/>
        <v>TN7NT+2</v>
      </c>
      <c r="C853" s="54" t="str">
        <f t="shared" si="156"/>
        <v>TN7NT+3</v>
      </c>
      <c r="D853" s="54" t="str">
        <f t="shared" si="157"/>
        <v>TN7NT+4</v>
      </c>
      <c r="F853" s="128"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6"/>
      <c r="AM853" s="63"/>
      <c r="AN853" s="63"/>
      <c r="AO853" s="60">
        <f t="shared" si="153"/>
        <v>0</v>
      </c>
      <c r="AP853" s="60">
        <f t="shared" si="153"/>
        <v>0</v>
      </c>
      <c r="AQ853" s="60">
        <f t="shared" si="153"/>
        <v>0</v>
      </c>
      <c r="AR853" s="60">
        <f t="shared" si="152"/>
        <v>0</v>
      </c>
      <c r="AS853" s="60"/>
      <c r="AT853" s="60"/>
      <c r="AU853" s="60"/>
      <c r="AV853" s="60"/>
      <c r="AW853" s="65"/>
      <c r="AX853" s="128" t="s">
        <v>2734</v>
      </c>
      <c r="AY853" s="66"/>
      <c r="AZ853" s="67">
        <v>360</v>
      </c>
    </row>
    <row r="854" spans="1:52" s="128" customFormat="1" ht="39.950000000000003" customHeight="1" x14ac:dyDescent="0.25">
      <c r="A854" s="54" t="str">
        <f t="shared" si="154"/>
        <v>TN7NT_D1+1</v>
      </c>
      <c r="B854" s="54" t="str">
        <f t="shared" si="155"/>
        <v>TN7NT_D1+2</v>
      </c>
      <c r="C854" s="54" t="str">
        <f t="shared" si="156"/>
        <v>TN7NT_D1+3</v>
      </c>
      <c r="D854" s="54" t="str">
        <f t="shared" si="157"/>
        <v>TN7NT_D1+4</v>
      </c>
      <c r="F854" s="128"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6">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8" t="s">
        <v>2734</v>
      </c>
      <c r="AY854" s="66"/>
      <c r="AZ854" s="67">
        <v>240</v>
      </c>
    </row>
    <row r="855" spans="1:52" s="128" customFormat="1" ht="39.950000000000003" customHeight="1" x14ac:dyDescent="0.25">
      <c r="A855" s="54" t="str">
        <f t="shared" si="154"/>
        <v>TN7NT_D2+1</v>
      </c>
      <c r="B855" s="54" t="str">
        <f t="shared" si="155"/>
        <v>TN7NT_D2+2</v>
      </c>
      <c r="C855" s="54" t="str">
        <f t="shared" si="156"/>
        <v>TN7NT_D2+3</v>
      </c>
      <c r="D855" s="54" t="str">
        <f t="shared" si="157"/>
        <v>TN7NT_D2+4</v>
      </c>
      <c r="F855" s="128"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6">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8" t="s">
        <v>2734</v>
      </c>
      <c r="AY855" s="66"/>
      <c r="AZ855" s="67">
        <v>330</v>
      </c>
    </row>
    <row r="856" spans="1:52" s="128" customFormat="1" ht="39.950000000000003" customHeight="1" x14ac:dyDescent="0.25">
      <c r="A856" s="54" t="str">
        <f t="shared" si="154"/>
        <v>TN7NT_D3+1</v>
      </c>
      <c r="B856" s="54" t="str">
        <f t="shared" si="155"/>
        <v>TN7NT_D3+2</v>
      </c>
      <c r="C856" s="54" t="str">
        <f t="shared" si="156"/>
        <v>TN7NT_D3+3</v>
      </c>
      <c r="D856" s="54" t="str">
        <f t="shared" si="157"/>
        <v>TN7NT_D3+4</v>
      </c>
      <c r="F856" s="128"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6">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8" t="s">
        <v>2734</v>
      </c>
      <c r="AY856" s="66"/>
      <c r="AZ856" s="67"/>
    </row>
    <row r="857" spans="1:52" s="128" customFormat="1" ht="39.950000000000003" customHeight="1" x14ac:dyDescent="0.25">
      <c r="A857" s="54" t="str">
        <f t="shared" si="154"/>
        <v>TN8NT2+1</v>
      </c>
      <c r="B857" s="54" t="str">
        <f t="shared" si="155"/>
        <v>TN8NT2+2</v>
      </c>
      <c r="C857" s="54" t="str">
        <f t="shared" si="156"/>
        <v>TN8NT2+3</v>
      </c>
      <c r="D857" s="54" t="str">
        <f t="shared" si="157"/>
        <v>TN8NT2+4</v>
      </c>
      <c r="F857" s="128"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6"/>
      <c r="AM857" s="63"/>
      <c r="AN857" s="63"/>
      <c r="AO857" s="60">
        <f t="shared" si="153"/>
        <v>0</v>
      </c>
      <c r="AP857" s="60">
        <f t="shared" si="153"/>
        <v>0</v>
      </c>
      <c r="AQ857" s="60">
        <f t="shared" si="153"/>
        <v>0</v>
      </c>
      <c r="AR857" s="60">
        <f t="shared" si="152"/>
        <v>0</v>
      </c>
      <c r="AS857" s="60"/>
      <c r="AT857" s="60"/>
      <c r="AU857" s="60"/>
      <c r="AV857" s="60"/>
      <c r="AW857" s="65"/>
      <c r="AX857" s="128" t="s">
        <v>2734</v>
      </c>
      <c r="AY857" s="66"/>
      <c r="AZ857" s="67">
        <v>360</v>
      </c>
    </row>
    <row r="858" spans="1:52" s="128" customFormat="1" ht="39.950000000000003" customHeight="1" x14ac:dyDescent="0.25">
      <c r="A858" s="54" t="str">
        <f t="shared" si="154"/>
        <v>TN8NT2_D1+1</v>
      </c>
      <c r="B858" s="54" t="str">
        <f t="shared" si="155"/>
        <v>TN8NT2_D1+2</v>
      </c>
      <c r="C858" s="54" t="str">
        <f t="shared" si="156"/>
        <v>TN8NT2_D1+3</v>
      </c>
      <c r="D858" s="54" t="str">
        <f t="shared" si="157"/>
        <v>TN8NT2_D1+4</v>
      </c>
      <c r="F858" s="128"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6">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8" t="s">
        <v>2734</v>
      </c>
      <c r="AY858" s="66"/>
      <c r="AZ858" s="67">
        <v>240</v>
      </c>
    </row>
    <row r="859" spans="1:52" s="128" customFormat="1" ht="39.950000000000003" customHeight="1" x14ac:dyDescent="0.25">
      <c r="A859" s="54" t="str">
        <f t="shared" si="154"/>
        <v>TN8NT2_D2+1</v>
      </c>
      <c r="B859" s="54" t="str">
        <f t="shared" si="155"/>
        <v>TN8NT2_D2+2</v>
      </c>
      <c r="C859" s="54" t="str">
        <f t="shared" si="156"/>
        <v>TN8NT2_D2+3</v>
      </c>
      <c r="D859" s="54" t="str">
        <f t="shared" si="157"/>
        <v>TN8NT2_D2+4</v>
      </c>
      <c r="F859" s="128"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6">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8" t="s">
        <v>2734</v>
      </c>
      <c r="AY859" s="66"/>
      <c r="AZ859" s="67"/>
    </row>
    <row r="860" spans="1:52" s="128" customFormat="1" ht="39.950000000000003" customHeight="1" x14ac:dyDescent="0.25">
      <c r="A860" s="54" t="str">
        <f t="shared" si="154"/>
        <v>TN9NT2+1</v>
      </c>
      <c r="B860" s="54" t="str">
        <f t="shared" si="155"/>
        <v>TN9NT2+2</v>
      </c>
      <c r="C860" s="54" t="str">
        <f t="shared" si="156"/>
        <v>TN9NT2+3</v>
      </c>
      <c r="D860" s="54" t="str">
        <f t="shared" si="157"/>
        <v>TN9NT2+4</v>
      </c>
      <c r="F860" s="128"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6"/>
      <c r="AM860" s="63"/>
      <c r="AN860" s="63"/>
      <c r="AO860" s="60">
        <f t="shared" si="153"/>
        <v>0</v>
      </c>
      <c r="AP860" s="60">
        <f t="shared" si="153"/>
        <v>0</v>
      </c>
      <c r="AQ860" s="60">
        <f t="shared" si="153"/>
        <v>0</v>
      </c>
      <c r="AR860" s="60">
        <f t="shared" si="152"/>
        <v>0</v>
      </c>
      <c r="AS860" s="60"/>
      <c r="AT860" s="60"/>
      <c r="AU860" s="60"/>
      <c r="AV860" s="60"/>
      <c r="AW860" s="65"/>
      <c r="AX860" s="128" t="s">
        <v>2734</v>
      </c>
      <c r="AY860" s="66"/>
      <c r="AZ860" s="67">
        <v>270</v>
      </c>
    </row>
    <row r="861" spans="1:52" s="128" customFormat="1" ht="39.950000000000003" customHeight="1" x14ac:dyDescent="0.25">
      <c r="A861" s="54" t="str">
        <f t="shared" si="154"/>
        <v>TN9NT2_D1+1</v>
      </c>
      <c r="B861" s="54" t="str">
        <f t="shared" si="155"/>
        <v>TN9NT2_D1+2</v>
      </c>
      <c r="C861" s="54" t="str">
        <f t="shared" si="156"/>
        <v>TN9NT2_D1+3</v>
      </c>
      <c r="D861" s="54" t="str">
        <f t="shared" si="157"/>
        <v>TN9NT2_D1+4</v>
      </c>
      <c r="F861" s="128"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6">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8" t="s">
        <v>2734</v>
      </c>
      <c r="AY861" s="66"/>
      <c r="AZ861" s="67">
        <v>270</v>
      </c>
    </row>
    <row r="862" spans="1:52" s="128" customFormat="1" ht="39.950000000000003" customHeight="1" x14ac:dyDescent="0.25">
      <c r="A862" s="54" t="str">
        <f t="shared" si="154"/>
        <v>TN9NT2_D2+1</v>
      </c>
      <c r="B862" s="54" t="str">
        <f t="shared" si="155"/>
        <v>TN9NT2_D2+2</v>
      </c>
      <c r="C862" s="54" t="str">
        <f t="shared" si="156"/>
        <v>TN9NT2_D2+3</v>
      </c>
      <c r="D862" s="54" t="str">
        <f t="shared" si="157"/>
        <v>TN9NT2_D2+4</v>
      </c>
      <c r="F862" s="128"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6">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8" t="s">
        <v>2734</v>
      </c>
      <c r="AY862" s="66"/>
      <c r="AZ862" s="67"/>
    </row>
    <row r="863" spans="1:52" s="128" customFormat="1" ht="69" customHeight="1" x14ac:dyDescent="0.25">
      <c r="A863" s="54" t="str">
        <f t="shared" si="154"/>
        <v>TN9NT2_D3+1</v>
      </c>
      <c r="B863" s="54" t="str">
        <f t="shared" si="155"/>
        <v>TN9NT2_D3+2</v>
      </c>
      <c r="C863" s="54" t="str">
        <f t="shared" si="156"/>
        <v>TN9NT2_D3+3</v>
      </c>
      <c r="D863" s="54" t="str">
        <f t="shared" si="157"/>
        <v>TN9NT2_D3+4</v>
      </c>
      <c r="F863" s="128"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6">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8" t="s">
        <v>2734</v>
      </c>
      <c r="AY863" s="66"/>
      <c r="AZ863" s="67">
        <v>360</v>
      </c>
    </row>
    <row r="864" spans="1:52" s="128" customFormat="1" ht="31.5" x14ac:dyDescent="0.25">
      <c r="A864" s="54" t="str">
        <f t="shared" si="154"/>
        <v>TN9NT2_D4+1</v>
      </c>
      <c r="B864" s="54" t="str">
        <f t="shared" si="155"/>
        <v>TN9NT2_D4+2</v>
      </c>
      <c r="C864" s="54" t="str">
        <f t="shared" si="156"/>
        <v>TN9NT2_D4+3</v>
      </c>
      <c r="D864" s="54" t="str">
        <f t="shared" si="157"/>
        <v>TN9NT2_D4+4</v>
      </c>
      <c r="F864" s="128"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6">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8" t="s">
        <v>2734</v>
      </c>
      <c r="AY864" s="66"/>
      <c r="AZ864" s="67">
        <v>270</v>
      </c>
    </row>
    <row r="865" spans="1:52" s="128" customFormat="1" ht="31.5" x14ac:dyDescent="0.25">
      <c r="A865" s="54" t="str">
        <f t="shared" si="154"/>
        <v>TN10NT2+1</v>
      </c>
      <c r="B865" s="54" t="str">
        <f t="shared" si="155"/>
        <v>TN10NT2+2</v>
      </c>
      <c r="C865" s="54" t="str">
        <f t="shared" si="156"/>
        <v>TN10NT2+3</v>
      </c>
      <c r="D865" s="54" t="str">
        <f t="shared" si="157"/>
        <v>TN10NT2+4</v>
      </c>
      <c r="F865" s="128"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6"/>
      <c r="AM865" s="63"/>
      <c r="AN865" s="63"/>
      <c r="AO865" s="60">
        <f t="shared" si="153"/>
        <v>0</v>
      </c>
      <c r="AP865" s="60">
        <f t="shared" si="153"/>
        <v>0</v>
      </c>
      <c r="AQ865" s="60">
        <f t="shared" si="153"/>
        <v>0</v>
      </c>
      <c r="AR865" s="60">
        <f t="shared" si="152"/>
        <v>0</v>
      </c>
      <c r="AS865" s="60"/>
      <c r="AT865" s="60"/>
      <c r="AU865" s="60"/>
      <c r="AV865" s="60"/>
      <c r="AW865" s="65"/>
      <c r="AX865" s="128" t="s">
        <v>2734</v>
      </c>
      <c r="AY865" s="66"/>
      <c r="AZ865" s="67">
        <v>270</v>
      </c>
    </row>
    <row r="866" spans="1:52" s="128" customFormat="1" ht="78.75" x14ac:dyDescent="0.25">
      <c r="A866" s="54" t="str">
        <f t="shared" si="154"/>
        <v>TN10NT2_D1+1</v>
      </c>
      <c r="B866" s="54" t="str">
        <f t="shared" si="155"/>
        <v>TN10NT2_D1+2</v>
      </c>
      <c r="C866" s="54" t="str">
        <f t="shared" si="156"/>
        <v>TN10NT2_D1+3</v>
      </c>
      <c r="D866" s="54" t="str">
        <f t="shared" si="157"/>
        <v>TN10NT2_D1+4</v>
      </c>
      <c r="F866" s="128"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6">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8" t="s">
        <v>2734</v>
      </c>
      <c r="AY866" s="66"/>
      <c r="AZ866" s="67"/>
    </row>
    <row r="867" spans="1:52" s="128" customFormat="1" ht="47.25" x14ac:dyDescent="0.25">
      <c r="A867" s="54" t="str">
        <f t="shared" si="154"/>
        <v>TN10NT2_D2+1</v>
      </c>
      <c r="B867" s="54" t="str">
        <f t="shared" si="155"/>
        <v>TN10NT2_D2+2</v>
      </c>
      <c r="C867" s="54" t="str">
        <f t="shared" si="156"/>
        <v>TN10NT2_D2+3</v>
      </c>
      <c r="D867" s="54" t="str">
        <f t="shared" si="157"/>
        <v>TN10NT2_D2+4</v>
      </c>
      <c r="F867" s="128"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6">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8" t="s">
        <v>2734</v>
      </c>
      <c r="AY867" s="66"/>
      <c r="AZ867" s="67">
        <v>300</v>
      </c>
    </row>
    <row r="868" spans="1:52" s="128" customFormat="1" ht="78.75" x14ac:dyDescent="0.25">
      <c r="A868" s="54" t="str">
        <f t="shared" si="154"/>
        <v>TN11NT2+1</v>
      </c>
      <c r="B868" s="54" t="str">
        <f t="shared" si="155"/>
        <v>TN11NT2+2</v>
      </c>
      <c r="C868" s="54" t="str">
        <f t="shared" si="156"/>
        <v>TN11NT2+3</v>
      </c>
      <c r="D868" s="54" t="str">
        <f t="shared" si="157"/>
        <v>TN11NT2+4</v>
      </c>
      <c r="F868" s="128"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6"/>
      <c r="AM868" s="63"/>
      <c r="AN868" s="63"/>
      <c r="AO868" s="60">
        <f t="shared" si="153"/>
        <v>0</v>
      </c>
      <c r="AP868" s="60">
        <f t="shared" si="153"/>
        <v>0</v>
      </c>
      <c r="AQ868" s="60">
        <f t="shared" si="153"/>
        <v>0</v>
      </c>
      <c r="AR868" s="60">
        <f t="shared" si="152"/>
        <v>0</v>
      </c>
      <c r="AS868" s="60"/>
      <c r="AT868" s="60"/>
      <c r="AU868" s="60"/>
      <c r="AV868" s="60"/>
      <c r="AW868" s="65"/>
      <c r="AX868" s="128" t="s">
        <v>2734</v>
      </c>
      <c r="AY868" s="66"/>
      <c r="AZ868" s="67">
        <v>270</v>
      </c>
    </row>
    <row r="869" spans="1:52" s="128" customFormat="1" ht="47.25" x14ac:dyDescent="0.25">
      <c r="A869" s="54" t="str">
        <f t="shared" si="154"/>
        <v>TN11NT2_D1+1</v>
      </c>
      <c r="B869" s="54" t="str">
        <f t="shared" si="155"/>
        <v>TN11NT2_D1+2</v>
      </c>
      <c r="C869" s="54" t="str">
        <f t="shared" si="156"/>
        <v>TN11NT2_D1+3</v>
      </c>
      <c r="D869" s="54" t="str">
        <f t="shared" si="157"/>
        <v>TN11NT2_D1+4</v>
      </c>
      <c r="F869" s="128"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6">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8" t="s">
        <v>2734</v>
      </c>
      <c r="AY869" s="66"/>
      <c r="AZ869" s="67">
        <v>240</v>
      </c>
    </row>
    <row r="870" spans="1:52" s="128" customFormat="1" ht="39.950000000000003" customHeight="1" x14ac:dyDescent="0.25">
      <c r="A870" s="54" t="str">
        <f t="shared" si="154"/>
        <v>TN11NT2_D2+1</v>
      </c>
      <c r="B870" s="54" t="str">
        <f t="shared" si="155"/>
        <v>TN11NT2_D2+2</v>
      </c>
      <c r="C870" s="54" t="str">
        <f t="shared" si="156"/>
        <v>TN11NT2_D2+3</v>
      </c>
      <c r="D870" s="54" t="str">
        <f t="shared" si="157"/>
        <v>TN11NT2_D2+4</v>
      </c>
      <c r="F870" s="128"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6">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8" t="s">
        <v>2734</v>
      </c>
      <c r="AY870" s="66"/>
      <c r="AZ870" s="67"/>
    </row>
    <row r="871" spans="1:52" s="128" customFormat="1" ht="31.5" x14ac:dyDescent="0.25">
      <c r="A871" s="54" t="str">
        <f t="shared" si="154"/>
        <v>TN12NT2+1</v>
      </c>
      <c r="B871" s="54" t="str">
        <f t="shared" si="155"/>
        <v>TN12NT2+2</v>
      </c>
      <c r="C871" s="54" t="str">
        <f t="shared" si="156"/>
        <v>TN12NT2+3</v>
      </c>
      <c r="D871" s="54" t="str">
        <f t="shared" si="157"/>
        <v>TN12NT2+4</v>
      </c>
      <c r="F871" s="128"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6"/>
      <c r="AM871" s="63"/>
      <c r="AN871" s="63"/>
      <c r="AO871" s="60">
        <f t="shared" si="153"/>
        <v>0</v>
      </c>
      <c r="AP871" s="60">
        <f t="shared" si="153"/>
        <v>0</v>
      </c>
      <c r="AQ871" s="60">
        <f t="shared" si="153"/>
        <v>0</v>
      </c>
      <c r="AR871" s="60">
        <f t="shared" si="152"/>
        <v>0</v>
      </c>
      <c r="AS871" s="60"/>
      <c r="AT871" s="60"/>
      <c r="AU871" s="60"/>
      <c r="AV871" s="60"/>
      <c r="AW871" s="65"/>
      <c r="AX871" s="128" t="s">
        <v>2734</v>
      </c>
      <c r="AY871" s="66"/>
      <c r="AZ871" s="67">
        <v>360</v>
      </c>
    </row>
    <row r="872" spans="1:52" s="128" customFormat="1" ht="47.25" x14ac:dyDescent="0.25">
      <c r="A872" s="54" t="str">
        <f t="shared" si="154"/>
        <v>TN12NT2_D1+1</v>
      </c>
      <c r="B872" s="54" t="str">
        <f t="shared" si="155"/>
        <v>TN12NT2_D1+2</v>
      </c>
      <c r="C872" s="54" t="str">
        <f t="shared" si="156"/>
        <v>TN12NT2_D1+3</v>
      </c>
      <c r="D872" s="54" t="str">
        <f t="shared" si="157"/>
        <v>TN12NT2_D1+4</v>
      </c>
      <c r="F872" s="128"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6">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8" t="s">
        <v>2734</v>
      </c>
      <c r="AY872" s="66"/>
      <c r="AZ872" s="67">
        <v>240</v>
      </c>
    </row>
    <row r="873" spans="1:52" s="128" customFormat="1" ht="39.950000000000003" customHeight="1" x14ac:dyDescent="0.25">
      <c r="A873" s="54" t="str">
        <f t="shared" si="154"/>
        <v>TN12NT2_D2+1</v>
      </c>
      <c r="B873" s="54" t="str">
        <f t="shared" si="155"/>
        <v>TN12NT2_D2+2</v>
      </c>
      <c r="C873" s="54" t="str">
        <f t="shared" si="156"/>
        <v>TN12NT2_D2+3</v>
      </c>
      <c r="D873" s="54" t="str">
        <f t="shared" si="157"/>
        <v>TN12NT2_D2+4</v>
      </c>
      <c r="F873" s="128"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6">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8" t="s">
        <v>2734</v>
      </c>
      <c r="AY873" s="66"/>
      <c r="AZ873" s="67">
        <v>330</v>
      </c>
    </row>
    <row r="874" spans="1:52" s="128" customFormat="1" ht="47.25" x14ac:dyDescent="0.25">
      <c r="A874" s="54" t="str">
        <f t="shared" si="154"/>
        <v>TN12NT2_D3+1</v>
      </c>
      <c r="B874" s="54" t="str">
        <f t="shared" si="155"/>
        <v>TN12NT2_D3+2</v>
      </c>
      <c r="C874" s="54" t="str">
        <f t="shared" si="156"/>
        <v>TN12NT2_D3+3</v>
      </c>
      <c r="D874" s="54" t="str">
        <f t="shared" si="157"/>
        <v>TN12NT2_D3+4</v>
      </c>
      <c r="F874" s="128"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6">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8" t="s">
        <v>2734</v>
      </c>
      <c r="AY874" s="66"/>
      <c r="AZ874" s="67"/>
    </row>
    <row r="875" spans="1:52" s="128" customFormat="1" ht="50.25" customHeight="1" x14ac:dyDescent="0.25">
      <c r="A875" s="54" t="str">
        <f t="shared" si="154"/>
        <v>TN13NT2+1</v>
      </c>
      <c r="B875" s="54" t="str">
        <f t="shared" si="155"/>
        <v>TN13NT2+2</v>
      </c>
      <c r="C875" s="54" t="str">
        <f t="shared" si="156"/>
        <v>TN13NT2+3</v>
      </c>
      <c r="D875" s="54" t="str">
        <f t="shared" si="157"/>
        <v>TN13NT2+4</v>
      </c>
      <c r="F875" s="128"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6"/>
      <c r="AM875" s="63"/>
      <c r="AN875" s="63"/>
      <c r="AO875" s="60">
        <f t="shared" si="153"/>
        <v>0</v>
      </c>
      <c r="AP875" s="60">
        <f t="shared" si="153"/>
        <v>0</v>
      </c>
      <c r="AQ875" s="60">
        <f t="shared" si="153"/>
        <v>0</v>
      </c>
      <c r="AR875" s="60">
        <f t="shared" si="152"/>
        <v>0</v>
      </c>
      <c r="AS875" s="60"/>
      <c r="AT875" s="60"/>
      <c r="AU875" s="60"/>
      <c r="AV875" s="60"/>
      <c r="AW875" s="65"/>
      <c r="AX875" s="128" t="s">
        <v>2734</v>
      </c>
      <c r="AY875" s="66"/>
      <c r="AZ875" s="67">
        <v>360</v>
      </c>
    </row>
    <row r="876" spans="1:52" s="128" customFormat="1" ht="47.25" x14ac:dyDescent="0.25">
      <c r="A876" s="54" t="str">
        <f t="shared" si="154"/>
        <v>TN13NT2_D1+1</v>
      </c>
      <c r="B876" s="54" t="str">
        <f t="shared" si="155"/>
        <v>TN13NT2_D1+2</v>
      </c>
      <c r="C876" s="54" t="str">
        <f t="shared" si="156"/>
        <v>TN13NT2_D1+3</v>
      </c>
      <c r="D876" s="54" t="str">
        <f t="shared" si="157"/>
        <v>TN13NT2_D1+4</v>
      </c>
      <c r="F876" s="128"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6">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8" t="s">
        <v>2734</v>
      </c>
      <c r="AY876" s="66"/>
      <c r="AZ876" s="67">
        <v>270</v>
      </c>
    </row>
    <row r="877" spans="1:52" s="128" customFormat="1" ht="63" x14ac:dyDescent="0.25">
      <c r="A877" s="54" t="str">
        <f t="shared" si="154"/>
        <v>TN13NT2_D2+1</v>
      </c>
      <c r="B877" s="54" t="str">
        <f t="shared" si="155"/>
        <v>TN13NT2_D2+2</v>
      </c>
      <c r="C877" s="54" t="str">
        <f t="shared" si="156"/>
        <v>TN13NT2_D2+3</v>
      </c>
      <c r="D877" s="54" t="str">
        <f t="shared" si="157"/>
        <v>TN13NT2_D2+4</v>
      </c>
      <c r="F877" s="128"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6">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8" t="s">
        <v>2734</v>
      </c>
      <c r="AY877" s="66"/>
      <c r="AZ877" s="67"/>
    </row>
    <row r="878" spans="1:52" s="128" customFormat="1" ht="47.25" x14ac:dyDescent="0.25">
      <c r="A878" s="54" t="str">
        <f t="shared" si="154"/>
        <v>TN13NT2_D3+1</v>
      </c>
      <c r="B878" s="54" t="str">
        <f t="shared" si="155"/>
        <v>TN13NT2_D3+2</v>
      </c>
      <c r="C878" s="54" t="str">
        <f t="shared" si="156"/>
        <v>TN13NT2_D3+3</v>
      </c>
      <c r="D878" s="54" t="str">
        <f t="shared" si="157"/>
        <v>TN13NT2_D3+4</v>
      </c>
      <c r="F878" s="128"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6">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8" t="s">
        <v>2734</v>
      </c>
      <c r="AY878" s="66"/>
      <c r="AZ878" s="67">
        <v>480</v>
      </c>
    </row>
    <row r="879" spans="1:52" s="128" customFormat="1" x14ac:dyDescent="0.25">
      <c r="A879" s="54" t="str">
        <f t="shared" si="154"/>
        <v>TN14NT2+1</v>
      </c>
      <c r="B879" s="54" t="str">
        <f t="shared" si="155"/>
        <v>TN14NT2+2</v>
      </c>
      <c r="C879" s="54" t="str">
        <f t="shared" si="156"/>
        <v>TN14NT2+3</v>
      </c>
      <c r="D879" s="54" t="str">
        <f t="shared" si="157"/>
        <v>TN14NT2+4</v>
      </c>
      <c r="F879" s="128"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6"/>
      <c r="AM879" s="63"/>
      <c r="AN879" s="63"/>
      <c r="AO879" s="60">
        <f t="shared" si="153"/>
        <v>0</v>
      </c>
      <c r="AP879" s="60">
        <f t="shared" si="153"/>
        <v>0</v>
      </c>
      <c r="AQ879" s="60">
        <f t="shared" si="153"/>
        <v>0</v>
      </c>
      <c r="AR879" s="60">
        <f t="shared" si="152"/>
        <v>0</v>
      </c>
      <c r="AS879" s="60"/>
      <c r="AT879" s="60"/>
      <c r="AU879" s="60"/>
      <c r="AV879" s="60"/>
      <c r="AW879" s="65"/>
      <c r="AX879" s="128" t="s">
        <v>2734</v>
      </c>
      <c r="AY879" s="66"/>
      <c r="AZ879" s="67">
        <v>330</v>
      </c>
    </row>
    <row r="880" spans="1:52" s="128" customFormat="1" ht="63" x14ac:dyDescent="0.25">
      <c r="A880" s="54" t="str">
        <f t="shared" si="154"/>
        <v>TN14NT2_D1+1</v>
      </c>
      <c r="B880" s="54" t="str">
        <f t="shared" si="155"/>
        <v>TN14NT2_D1+2</v>
      </c>
      <c r="C880" s="54" t="str">
        <f t="shared" si="156"/>
        <v>TN14NT2_D1+3</v>
      </c>
      <c r="D880" s="54" t="str">
        <f t="shared" si="157"/>
        <v>TN14NT2_D1+4</v>
      </c>
      <c r="F880" s="128"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6">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8" t="s">
        <v>2734</v>
      </c>
      <c r="AY880" s="66"/>
      <c r="AZ880" s="67"/>
    </row>
    <row r="881" spans="1:52" s="128" customFormat="1" ht="47.25" x14ac:dyDescent="0.25">
      <c r="A881" s="54" t="str">
        <f t="shared" si="154"/>
        <v>TN14NT2_D2+1</v>
      </c>
      <c r="B881" s="54" t="str">
        <f t="shared" si="155"/>
        <v>TN14NT2_D2+2</v>
      </c>
      <c r="C881" s="54" t="str">
        <f t="shared" si="156"/>
        <v>TN14NT2_D2+3</v>
      </c>
      <c r="D881" s="54" t="str">
        <f t="shared" si="157"/>
        <v>TN14NT2_D2+4</v>
      </c>
      <c r="F881" s="128"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6">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8" t="s">
        <v>2734</v>
      </c>
      <c r="AY881" s="66"/>
      <c r="AZ881" s="67">
        <v>360</v>
      </c>
    </row>
    <row r="882" spans="1:52" s="128" customFormat="1" ht="63" x14ac:dyDescent="0.25">
      <c r="A882" s="54" t="str">
        <f t="shared" si="154"/>
        <v>TN14NT2_D3+1</v>
      </c>
      <c r="B882" s="54" t="str">
        <f t="shared" si="155"/>
        <v>TN14NT2_D3+2</v>
      </c>
      <c r="C882" s="54" t="str">
        <f t="shared" si="156"/>
        <v>TN14NT2_D3+3</v>
      </c>
      <c r="D882" s="54" t="str">
        <f t="shared" si="157"/>
        <v>TN14NT2_D3+4</v>
      </c>
      <c r="F882" s="128"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6">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8" t="s">
        <v>2734</v>
      </c>
      <c r="AY882" s="66"/>
      <c r="AZ882" s="67">
        <v>330</v>
      </c>
    </row>
    <row r="883" spans="1:52" s="128" customFormat="1" ht="20.100000000000001" customHeight="1" x14ac:dyDescent="0.25">
      <c r="A883" s="54" t="str">
        <f t="shared" si="154"/>
        <v>TN15NT2+1</v>
      </c>
      <c r="B883" s="54" t="str">
        <f t="shared" si="155"/>
        <v>TN15NT2+2</v>
      </c>
      <c r="C883" s="54" t="str">
        <f t="shared" si="156"/>
        <v>TN15NT2+3</v>
      </c>
      <c r="D883" s="54" t="str">
        <f t="shared" si="157"/>
        <v>TN15NT2+4</v>
      </c>
      <c r="F883" s="128"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6"/>
      <c r="AM883" s="63"/>
      <c r="AN883" s="63"/>
      <c r="AO883" s="60">
        <f t="shared" si="153"/>
        <v>0</v>
      </c>
      <c r="AP883" s="60">
        <f t="shared" si="153"/>
        <v>0</v>
      </c>
      <c r="AQ883" s="60">
        <f t="shared" si="153"/>
        <v>0</v>
      </c>
      <c r="AR883" s="60">
        <f t="shared" si="152"/>
        <v>0</v>
      </c>
      <c r="AS883" s="60"/>
      <c r="AT883" s="60"/>
      <c r="AU883" s="60"/>
      <c r="AV883" s="60"/>
      <c r="AW883" s="65" t="e">
        <f>VLOOKUP($H883,#REF!,3,0)</f>
        <v>#REF!</v>
      </c>
      <c r="AX883" s="174" t="s">
        <v>2734</v>
      </c>
      <c r="AY883" s="168"/>
      <c r="AZ883" s="67"/>
    </row>
    <row r="884" spans="1:52" s="128" customFormat="1" ht="47.25" x14ac:dyDescent="0.25">
      <c r="A884" s="54" t="str">
        <f t="shared" si="154"/>
        <v>TN15NT2_D1+1</v>
      </c>
      <c r="B884" s="54" t="str">
        <f t="shared" si="155"/>
        <v>TN15NT2_D1+2</v>
      </c>
      <c r="C884" s="54" t="str">
        <f t="shared" si="156"/>
        <v>TN15NT2_D1+3</v>
      </c>
      <c r="D884" s="54" t="str">
        <f t="shared" si="157"/>
        <v>TN15NT2_D1+4</v>
      </c>
      <c r="F884" s="128"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6">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8" t="s">
        <v>2734</v>
      </c>
      <c r="AY884" s="66"/>
      <c r="AZ884" s="67">
        <v>390</v>
      </c>
    </row>
    <row r="885" spans="1:52" s="128" customFormat="1" ht="47.25" x14ac:dyDescent="0.25">
      <c r="A885" s="54" t="str">
        <f t="shared" si="154"/>
        <v>TN15NT2_D2+1</v>
      </c>
      <c r="B885" s="54" t="str">
        <f t="shared" si="155"/>
        <v>TN15NT2_D2+2</v>
      </c>
      <c r="C885" s="54" t="str">
        <f t="shared" si="156"/>
        <v>TN15NT2_D2+3</v>
      </c>
      <c r="D885" s="54" t="str">
        <f t="shared" si="157"/>
        <v>TN15NT2_D2+4</v>
      </c>
      <c r="F885" s="128"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6">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8" t="s">
        <v>2734</v>
      </c>
      <c r="AY885" s="66"/>
      <c r="AZ885" s="67">
        <v>270</v>
      </c>
    </row>
    <row r="886" spans="1:52" s="128" customFormat="1" ht="31.5" x14ac:dyDescent="0.25">
      <c r="A886" s="54" t="str">
        <f t="shared" si="154"/>
        <v>TN16NT2+1</v>
      </c>
      <c r="B886" s="54" t="str">
        <f t="shared" si="155"/>
        <v>TN16NT2+2</v>
      </c>
      <c r="C886" s="54" t="str">
        <f t="shared" si="156"/>
        <v>TN16NT2+3</v>
      </c>
      <c r="D886" s="54" t="str">
        <f t="shared" si="157"/>
        <v>TN16NT2+4</v>
      </c>
      <c r="F886" s="128"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6"/>
      <c r="AM886" s="63"/>
      <c r="AN886" s="63"/>
      <c r="AO886" s="60">
        <f t="shared" si="153"/>
        <v>0</v>
      </c>
      <c r="AP886" s="60">
        <f t="shared" si="153"/>
        <v>0</v>
      </c>
      <c r="AQ886" s="60">
        <f t="shared" si="153"/>
        <v>0</v>
      </c>
      <c r="AR886" s="60">
        <f t="shared" si="152"/>
        <v>0</v>
      </c>
      <c r="AS886" s="60"/>
      <c r="AT886" s="60"/>
      <c r="AU886" s="60"/>
      <c r="AV886" s="60"/>
      <c r="AW886" s="65"/>
      <c r="AX886" s="128" t="s">
        <v>2734</v>
      </c>
      <c r="AY886" s="66"/>
      <c r="AZ886" s="67"/>
    </row>
    <row r="887" spans="1:52" s="128" customFormat="1" ht="47.25" x14ac:dyDescent="0.25">
      <c r="A887" s="54" t="str">
        <f t="shared" si="154"/>
        <v>TN16NT2_D1+1</v>
      </c>
      <c r="B887" s="54" t="str">
        <f t="shared" si="155"/>
        <v>TN16NT2_D1+2</v>
      </c>
      <c r="C887" s="54" t="str">
        <f t="shared" si="156"/>
        <v>TN16NT2_D1+3</v>
      </c>
      <c r="D887" s="54" t="str">
        <f t="shared" si="157"/>
        <v>TN16NT2_D1+4</v>
      </c>
      <c r="F887" s="128"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6">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8" t="s">
        <v>2734</v>
      </c>
      <c r="AY887" s="66"/>
      <c r="AZ887" s="67">
        <v>330</v>
      </c>
    </row>
    <row r="888" spans="1:52" s="128" customFormat="1" ht="47.25" x14ac:dyDescent="0.25">
      <c r="A888" s="54" t="str">
        <f t="shared" si="154"/>
        <v>TN16NT2_D2+1</v>
      </c>
      <c r="B888" s="54" t="str">
        <f t="shared" si="155"/>
        <v>TN16NT2_D2+2</v>
      </c>
      <c r="C888" s="54" t="str">
        <f t="shared" si="156"/>
        <v>TN16NT2_D2+3</v>
      </c>
      <c r="D888" s="54" t="str">
        <f t="shared" si="157"/>
        <v>TN16NT2_D2+4</v>
      </c>
      <c r="F888" s="128"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6">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8" t="s">
        <v>2734</v>
      </c>
      <c r="AY888" s="66"/>
      <c r="AZ888" s="67">
        <v>330</v>
      </c>
    </row>
    <row r="889" spans="1:52" s="128" customFormat="1" ht="31.5" x14ac:dyDescent="0.25">
      <c r="A889" s="54" t="str">
        <f t="shared" si="154"/>
        <v>TN17NT2+1</v>
      </c>
      <c r="B889" s="54" t="str">
        <f t="shared" si="155"/>
        <v>TN17NT2+2</v>
      </c>
      <c r="C889" s="54" t="str">
        <f t="shared" si="156"/>
        <v>TN17NT2+3</v>
      </c>
      <c r="D889" s="54" t="str">
        <f t="shared" si="157"/>
        <v>TN17NT2+4</v>
      </c>
      <c r="F889" s="128"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6"/>
      <c r="AM889" s="63"/>
      <c r="AN889" s="63"/>
      <c r="AO889" s="60">
        <f t="shared" si="153"/>
        <v>0</v>
      </c>
      <c r="AP889" s="60">
        <f t="shared" si="153"/>
        <v>0</v>
      </c>
      <c r="AQ889" s="60">
        <f t="shared" si="153"/>
        <v>0</v>
      </c>
      <c r="AR889" s="60">
        <f t="shared" si="152"/>
        <v>0</v>
      </c>
      <c r="AS889" s="60"/>
      <c r="AT889" s="60"/>
      <c r="AU889" s="60"/>
      <c r="AV889" s="60"/>
      <c r="AW889" s="65"/>
      <c r="AX889" s="128" t="s">
        <v>2734</v>
      </c>
      <c r="AY889" s="66"/>
      <c r="AZ889" s="67"/>
    </row>
    <row r="890" spans="1:52" s="128" customFormat="1" ht="47.25" x14ac:dyDescent="0.25">
      <c r="A890" s="54" t="str">
        <f t="shared" si="154"/>
        <v>TN17NT2_D1+1</v>
      </c>
      <c r="B890" s="54" t="str">
        <f t="shared" si="155"/>
        <v>TN17NT2_D1+2</v>
      </c>
      <c r="C890" s="54" t="str">
        <f t="shared" si="156"/>
        <v>TN17NT2_D1+3</v>
      </c>
      <c r="D890" s="54" t="str">
        <f t="shared" si="157"/>
        <v>TN17NT2_D1+4</v>
      </c>
      <c r="F890" s="128"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6">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8" t="s">
        <v>2734</v>
      </c>
      <c r="AY890" s="66"/>
      <c r="AZ890" s="67">
        <v>330</v>
      </c>
    </row>
    <row r="891" spans="1:52" s="128" customFormat="1" ht="47.25" x14ac:dyDescent="0.25">
      <c r="A891" s="54" t="str">
        <f t="shared" si="154"/>
        <v>TN17NT2_D2+1</v>
      </c>
      <c r="B891" s="54" t="str">
        <f t="shared" si="155"/>
        <v>TN17NT2_D2+2</v>
      </c>
      <c r="C891" s="54" t="str">
        <f t="shared" si="156"/>
        <v>TN17NT2_D2+3</v>
      </c>
      <c r="D891" s="54" t="str">
        <f t="shared" si="157"/>
        <v>TN17NT2_D2+4</v>
      </c>
      <c r="F891" s="128"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6">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8" t="s">
        <v>2734</v>
      </c>
      <c r="AY891" s="66"/>
      <c r="AZ891" s="67">
        <v>240</v>
      </c>
    </row>
    <row r="892" spans="1:52" s="128" customFormat="1" ht="31.5" x14ac:dyDescent="0.25">
      <c r="A892" s="54" t="str">
        <f t="shared" si="154"/>
        <v>TN18NT+1</v>
      </c>
      <c r="B892" s="54" t="str">
        <f t="shared" si="155"/>
        <v>TN18NT+2</v>
      </c>
      <c r="C892" s="54" t="str">
        <f t="shared" si="156"/>
        <v>TN18NT+3</v>
      </c>
      <c r="D892" s="54" t="str">
        <f t="shared" si="157"/>
        <v>TN18NT+4</v>
      </c>
      <c r="F892" s="128"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6"/>
      <c r="AM892" s="63"/>
      <c r="AN892" s="63"/>
      <c r="AO892" s="60">
        <f t="shared" si="153"/>
        <v>0</v>
      </c>
      <c r="AP892" s="60">
        <f t="shared" si="153"/>
        <v>0</v>
      </c>
      <c r="AQ892" s="60">
        <f t="shared" si="153"/>
        <v>0</v>
      </c>
      <c r="AR892" s="60">
        <f t="shared" si="152"/>
        <v>0</v>
      </c>
      <c r="AS892" s="60"/>
      <c r="AT892" s="60"/>
      <c r="AU892" s="60"/>
      <c r="AV892" s="60"/>
      <c r="AW892" s="65"/>
      <c r="AX892" s="128" t="s">
        <v>2734</v>
      </c>
      <c r="AY892" s="66"/>
      <c r="AZ892" s="67">
        <v>360</v>
      </c>
    </row>
    <row r="893" spans="1:52" s="128" customFormat="1" ht="31.5" x14ac:dyDescent="0.25">
      <c r="A893" s="54" t="str">
        <f t="shared" si="154"/>
        <v>TN18NT_D1+1</v>
      </c>
      <c r="B893" s="54" t="str">
        <f t="shared" si="155"/>
        <v>TN18NT_D1+2</v>
      </c>
      <c r="C893" s="54" t="str">
        <f t="shared" si="156"/>
        <v>TN18NT_D1+3</v>
      </c>
      <c r="D893" s="54" t="str">
        <f t="shared" si="157"/>
        <v>TN18NT_D1+4</v>
      </c>
      <c r="F893" s="128"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6">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8" t="s">
        <v>2734</v>
      </c>
      <c r="AY893" s="66"/>
      <c r="AZ893" s="67">
        <v>360</v>
      </c>
    </row>
    <row r="894" spans="1:52" s="128" customFormat="1" ht="39.950000000000003" customHeight="1" x14ac:dyDescent="0.25">
      <c r="A894" s="54" t="str">
        <f t="shared" si="154"/>
        <v>TN18NT_D2+1</v>
      </c>
      <c r="B894" s="54" t="str">
        <f t="shared" si="155"/>
        <v>TN18NT_D2+2</v>
      </c>
      <c r="C894" s="54" t="str">
        <f t="shared" si="156"/>
        <v>TN18NT_D2+3</v>
      </c>
      <c r="D894" s="54" t="str">
        <f t="shared" si="157"/>
        <v>TN18NT_D2+4</v>
      </c>
      <c r="F894" s="128"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6">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8" t="s">
        <v>2734</v>
      </c>
      <c r="AY894" s="66"/>
      <c r="AZ894" s="67">
        <v>270</v>
      </c>
    </row>
    <row r="895" spans="1:52" s="128" customFormat="1" ht="55.5" customHeight="1" x14ac:dyDescent="0.25">
      <c r="A895" s="54" t="str">
        <f t="shared" si="154"/>
        <v>TN19NT1+1</v>
      </c>
      <c r="B895" s="54" t="str">
        <f t="shared" si="155"/>
        <v>TN19NT1+2</v>
      </c>
      <c r="C895" s="54" t="str">
        <f t="shared" si="156"/>
        <v>TN19NT1+3</v>
      </c>
      <c r="D895" s="54" t="str">
        <f t="shared" si="157"/>
        <v>TN19NT1+4</v>
      </c>
      <c r="F895" s="128"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6">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8" t="s">
        <v>2734</v>
      </c>
      <c r="AY895" s="66"/>
      <c r="AZ895" s="67">
        <v>270</v>
      </c>
    </row>
    <row r="896" spans="1:52" s="128" customFormat="1" ht="39.950000000000003" customHeight="1" x14ac:dyDescent="0.25">
      <c r="A896" s="54" t="str">
        <f t="shared" si="154"/>
        <v>TN20NT2+1</v>
      </c>
      <c r="B896" s="54" t="str">
        <f t="shared" si="155"/>
        <v>TN20NT2+2</v>
      </c>
      <c r="C896" s="54" t="str">
        <f t="shared" si="156"/>
        <v>TN20NT2+3</v>
      </c>
      <c r="D896" s="54" t="str">
        <f t="shared" si="157"/>
        <v>TN20NT2+4</v>
      </c>
      <c r="F896" s="128"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6"/>
      <c r="AM896" s="63"/>
      <c r="AN896" s="63"/>
      <c r="AO896" s="60">
        <f t="shared" si="153"/>
        <v>0</v>
      </c>
      <c r="AP896" s="60">
        <f t="shared" si="153"/>
        <v>0</v>
      </c>
      <c r="AQ896" s="60">
        <f t="shared" si="153"/>
        <v>0</v>
      </c>
      <c r="AR896" s="60">
        <f t="shared" si="152"/>
        <v>0</v>
      </c>
      <c r="AS896" s="60"/>
      <c r="AT896" s="60"/>
      <c r="AU896" s="60"/>
      <c r="AV896" s="60"/>
      <c r="AW896" s="65"/>
      <c r="AX896" s="128" t="s">
        <v>2734</v>
      </c>
      <c r="AY896" s="66"/>
      <c r="AZ896" s="67"/>
    </row>
    <row r="897" spans="1:52" s="128" customFormat="1" ht="39.950000000000003" customHeight="1" x14ac:dyDescent="0.25">
      <c r="A897" s="54" t="str">
        <f t="shared" si="154"/>
        <v>TN20NT2_D1+1</v>
      </c>
      <c r="B897" s="54" t="str">
        <f t="shared" si="155"/>
        <v>TN20NT2_D1+2</v>
      </c>
      <c r="C897" s="54" t="str">
        <f t="shared" si="156"/>
        <v>TN20NT2_D1+3</v>
      </c>
      <c r="D897" s="54" t="str">
        <f t="shared" si="157"/>
        <v>TN20NT2_D1+4</v>
      </c>
      <c r="F897" s="128"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6">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8" t="s">
        <v>2734</v>
      </c>
      <c r="AY897" s="66"/>
      <c r="AZ897" s="67">
        <v>240</v>
      </c>
    </row>
    <row r="898" spans="1:52" s="128" customFormat="1" ht="39.950000000000003" customHeight="1" x14ac:dyDescent="0.25">
      <c r="A898" s="54" t="str">
        <f t="shared" si="154"/>
        <v>TN20NT2_D2+1</v>
      </c>
      <c r="B898" s="54" t="str">
        <f t="shared" si="155"/>
        <v>TN20NT2_D2+2</v>
      </c>
      <c r="C898" s="54" t="str">
        <f t="shared" si="156"/>
        <v>TN20NT2_D2+3</v>
      </c>
      <c r="D898" s="54" t="str">
        <f t="shared" si="157"/>
        <v>TN20NT2_D2+4</v>
      </c>
      <c r="F898" s="128"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6">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8" t="s">
        <v>2734</v>
      </c>
      <c r="AY898" s="66"/>
      <c r="AZ898" s="67">
        <v>240</v>
      </c>
    </row>
    <row r="899" spans="1:52" s="128" customFormat="1" ht="39.950000000000003" customHeight="1" x14ac:dyDescent="0.25">
      <c r="A899" s="54" t="str">
        <f t="shared" si="154"/>
        <v>TN21NT+1</v>
      </c>
      <c r="B899" s="54" t="str">
        <f t="shared" si="155"/>
        <v>TN21NT+2</v>
      </c>
      <c r="C899" s="54" t="str">
        <f t="shared" si="156"/>
        <v>TN21NT+3</v>
      </c>
      <c r="D899" s="54" t="str">
        <f t="shared" si="157"/>
        <v>TN21NT+4</v>
      </c>
      <c r="F899" s="128"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6">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8" t="s">
        <v>2734</v>
      </c>
      <c r="AY899" s="66"/>
      <c r="AZ899" s="67"/>
    </row>
    <row r="900" spans="1:52" s="128" customFormat="1" ht="39.950000000000003" customHeight="1" x14ac:dyDescent="0.25">
      <c r="A900" s="54" t="str">
        <f t="shared" si="154"/>
        <v>TN22NT+1</v>
      </c>
      <c r="B900" s="54" t="str">
        <f t="shared" si="155"/>
        <v>TN22NT+2</v>
      </c>
      <c r="C900" s="54" t="str">
        <f t="shared" si="156"/>
        <v>TN22NT+3</v>
      </c>
      <c r="D900" s="54" t="str">
        <f t="shared" si="157"/>
        <v>TN22NT+4</v>
      </c>
      <c r="F900" s="128"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6">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8" t="s">
        <v>2734</v>
      </c>
      <c r="AY900" s="66"/>
      <c r="AZ900" s="67">
        <v>300</v>
      </c>
    </row>
    <row r="901" spans="1:52" s="128" customFormat="1" ht="39.950000000000003" customHeight="1" x14ac:dyDescent="0.25">
      <c r="A901" s="54" t="str">
        <f t="shared" si="154"/>
        <v>TN23NT+1</v>
      </c>
      <c r="B901" s="54" t="str">
        <f t="shared" si="155"/>
        <v>TN23NT+2</v>
      </c>
      <c r="C901" s="54" t="str">
        <f t="shared" si="156"/>
        <v>TN23NT+3</v>
      </c>
      <c r="D901" s="54" t="str">
        <f t="shared" si="157"/>
        <v>TN23NT+4</v>
      </c>
      <c r="F901" s="128"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6">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8" t="s">
        <v>2734</v>
      </c>
      <c r="AY901" s="66"/>
      <c r="AZ901" s="67">
        <v>210</v>
      </c>
    </row>
    <row r="902" spans="1:52" s="128" customFormat="1" ht="18" customHeight="1" x14ac:dyDescent="0.25">
      <c r="A902" s="54" t="str">
        <f t="shared" si="154"/>
        <v>TN24NT+1</v>
      </c>
      <c r="B902" s="54" t="str">
        <f t="shared" si="155"/>
        <v>TN24NT+2</v>
      </c>
      <c r="C902" s="54" t="str">
        <f t="shared" si="156"/>
        <v>TN24NT+3</v>
      </c>
      <c r="D902" s="54" t="str">
        <f t="shared" si="157"/>
        <v>TN24NT+4</v>
      </c>
      <c r="F902" s="128"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6"/>
      <c r="AM902" s="63"/>
      <c r="AN902" s="63"/>
      <c r="AO902" s="60">
        <f t="shared" si="153"/>
        <v>0</v>
      </c>
      <c r="AP902" s="60">
        <f t="shared" si="153"/>
        <v>0</v>
      </c>
      <c r="AQ902" s="60">
        <f t="shared" si="153"/>
        <v>0</v>
      </c>
      <c r="AR902" s="60">
        <f t="shared" si="152"/>
        <v>0</v>
      </c>
      <c r="AS902" s="60"/>
      <c r="AT902" s="60"/>
      <c r="AU902" s="60"/>
      <c r="AV902" s="60"/>
      <c r="AW902" s="65"/>
      <c r="AX902" s="128" t="s">
        <v>2734</v>
      </c>
      <c r="AY902" s="66"/>
      <c r="AZ902" s="67"/>
    </row>
    <row r="903" spans="1:52" s="128" customFormat="1" ht="62.25" customHeight="1" x14ac:dyDescent="0.25">
      <c r="A903" s="54" t="str">
        <f t="shared" si="154"/>
        <v>TN24NT_D1+1</v>
      </c>
      <c r="B903" s="54" t="str">
        <f t="shared" si="155"/>
        <v>TN24NT_D1+2</v>
      </c>
      <c r="C903" s="54" t="str">
        <f t="shared" si="156"/>
        <v>TN24NT_D1+3</v>
      </c>
      <c r="D903" s="54" t="str">
        <f t="shared" si="157"/>
        <v>TN24NT_D1+4</v>
      </c>
      <c r="F903" s="128"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6">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8" t="s">
        <v>2734</v>
      </c>
      <c r="AY903" s="66"/>
      <c r="AZ903" s="67">
        <v>330</v>
      </c>
    </row>
    <row r="904" spans="1:52" s="128" customFormat="1" ht="31.5" x14ac:dyDescent="0.25">
      <c r="A904" s="54" t="str">
        <f t="shared" si="154"/>
        <v>TN24NT_D2+1</v>
      </c>
      <c r="B904" s="54" t="str">
        <f t="shared" si="155"/>
        <v>TN24NT_D2+2</v>
      </c>
      <c r="C904" s="54" t="str">
        <f t="shared" si="156"/>
        <v>TN24NT_D2+3</v>
      </c>
      <c r="D904" s="54" t="str">
        <f t="shared" si="157"/>
        <v>TN24NT_D2+4</v>
      </c>
      <c r="F904" s="128"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6">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8" t="s">
        <v>2734</v>
      </c>
      <c r="AY904" s="66"/>
      <c r="AZ904" s="67">
        <v>300</v>
      </c>
    </row>
    <row r="905" spans="1:52" s="128" customFormat="1" ht="31.5" x14ac:dyDescent="0.25">
      <c r="A905" s="54" t="str">
        <f t="shared" si="154"/>
        <v>TN24NT_D3+1</v>
      </c>
      <c r="B905" s="54" t="str">
        <f t="shared" si="155"/>
        <v>TN24NT_D3+2</v>
      </c>
      <c r="C905" s="54" t="str">
        <f t="shared" si="156"/>
        <v>TN24NT_D3+3</v>
      </c>
      <c r="D905" s="54" t="str">
        <f t="shared" si="157"/>
        <v>TN24NT_D3+4</v>
      </c>
      <c r="F905" s="128"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6">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8" t="s">
        <v>2734</v>
      </c>
      <c r="AY905" s="66"/>
      <c r="AZ905" s="67">
        <v>270</v>
      </c>
    </row>
    <row r="906" spans="1:52" s="128" customFormat="1" ht="47.25" x14ac:dyDescent="0.25">
      <c r="A906" s="54" t="str">
        <f t="shared" si="154"/>
        <v>TN25NT+1</v>
      </c>
      <c r="B906" s="54" t="str">
        <f t="shared" si="155"/>
        <v>TN25NT+2</v>
      </c>
      <c r="C906" s="54" t="str">
        <f t="shared" si="156"/>
        <v>TN25NT+3</v>
      </c>
      <c r="D906" s="54" t="str">
        <f t="shared" si="157"/>
        <v>TN25NT+4</v>
      </c>
      <c r="F906" s="128"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6"/>
      <c r="AM906" s="63"/>
      <c r="AN906" s="63"/>
      <c r="AO906" s="60">
        <f t="shared" si="153"/>
        <v>0</v>
      </c>
      <c r="AP906" s="60">
        <f t="shared" si="153"/>
        <v>0</v>
      </c>
      <c r="AQ906" s="60">
        <f t="shared" si="153"/>
        <v>0</v>
      </c>
      <c r="AR906" s="60">
        <f t="shared" si="153"/>
        <v>0</v>
      </c>
      <c r="AS906" s="60"/>
      <c r="AT906" s="60"/>
      <c r="AU906" s="60"/>
      <c r="AV906" s="60"/>
      <c r="AW906" s="65"/>
      <c r="AX906" s="128" t="s">
        <v>2734</v>
      </c>
      <c r="AY906" s="66"/>
      <c r="AZ906" s="67">
        <v>150</v>
      </c>
    </row>
    <row r="907" spans="1:52" s="128" customFormat="1" ht="47.25" x14ac:dyDescent="0.25">
      <c r="A907" s="54" t="str">
        <f t="shared" si="154"/>
        <v>TN25NT_D1+1</v>
      </c>
      <c r="B907" s="54" t="str">
        <f t="shared" si="155"/>
        <v>TN25NT_D1+2</v>
      </c>
      <c r="C907" s="54" t="str">
        <f t="shared" si="156"/>
        <v>TN25NT_D1+3</v>
      </c>
      <c r="D907" s="54" t="str">
        <f t="shared" si="157"/>
        <v>TN25NT_D1+4</v>
      </c>
      <c r="F907" s="128"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6">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8" t="s">
        <v>2734</v>
      </c>
      <c r="AY907" s="66"/>
      <c r="AZ907" s="67">
        <v>330</v>
      </c>
    </row>
    <row r="908" spans="1:52" s="128"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8"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6">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8" t="s">
        <v>2734</v>
      </c>
      <c r="AY908" s="66"/>
      <c r="AZ908" s="67">
        <v>330</v>
      </c>
    </row>
    <row r="909" spans="1:52" s="128" customFormat="1" ht="39.950000000000003" customHeight="1" x14ac:dyDescent="0.25">
      <c r="A909" s="54" t="str">
        <f t="shared" si="160"/>
        <v>TN26NT+1</v>
      </c>
      <c r="B909" s="54" t="str">
        <f t="shared" si="161"/>
        <v>TN26NT+2</v>
      </c>
      <c r="C909" s="54" t="str">
        <f t="shared" si="162"/>
        <v>TN26NT+3</v>
      </c>
      <c r="D909" s="54" t="str">
        <f t="shared" si="163"/>
        <v>TN26NT+4</v>
      </c>
      <c r="F909" s="128"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6"/>
      <c r="AM909" s="63"/>
      <c r="AN909" s="63"/>
      <c r="AO909" s="60">
        <f t="shared" si="159"/>
        <v>0</v>
      </c>
      <c r="AP909" s="60">
        <f t="shared" si="159"/>
        <v>0</v>
      </c>
      <c r="AQ909" s="60">
        <f t="shared" si="159"/>
        <v>0</v>
      </c>
      <c r="AR909" s="60">
        <f t="shared" si="159"/>
        <v>0</v>
      </c>
      <c r="AS909" s="60"/>
      <c r="AT909" s="60"/>
      <c r="AU909" s="60"/>
      <c r="AV909" s="60"/>
      <c r="AW909" s="65"/>
      <c r="AX909" s="128" t="s">
        <v>2734</v>
      </c>
      <c r="AY909" s="66"/>
      <c r="AZ909" s="67">
        <v>330</v>
      </c>
    </row>
    <row r="910" spans="1:52" s="128" customFormat="1" ht="39.950000000000003" customHeight="1" x14ac:dyDescent="0.25">
      <c r="A910" s="54" t="str">
        <f t="shared" si="160"/>
        <v>TN26NT_D1+1</v>
      </c>
      <c r="B910" s="54" t="str">
        <f t="shared" si="161"/>
        <v>TN26NT_D1+2</v>
      </c>
      <c r="C910" s="54" t="str">
        <f t="shared" si="162"/>
        <v>TN26NT_D1+3</v>
      </c>
      <c r="D910" s="54" t="str">
        <f t="shared" si="163"/>
        <v>TN26NT_D1+4</v>
      </c>
      <c r="F910" s="128"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6">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8" t="s">
        <v>2734</v>
      </c>
      <c r="AY910" s="66"/>
      <c r="AZ910" s="67">
        <v>330</v>
      </c>
    </row>
    <row r="911" spans="1:52" s="128" customFormat="1" ht="39.950000000000003" customHeight="1" x14ac:dyDescent="0.25">
      <c r="A911" s="54" t="str">
        <f t="shared" si="160"/>
        <v>TN26NT_D2+1</v>
      </c>
      <c r="B911" s="54" t="str">
        <f t="shared" si="161"/>
        <v>TN26NT_D2+2</v>
      </c>
      <c r="C911" s="54" t="str">
        <f t="shared" si="162"/>
        <v>TN26NT_D2+3</v>
      </c>
      <c r="D911" s="54" t="str">
        <f t="shared" si="163"/>
        <v>TN26NT_D2+4</v>
      </c>
      <c r="F911" s="128"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6">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8" t="s">
        <v>2734</v>
      </c>
      <c r="AY911" s="66"/>
      <c r="AZ911" s="67"/>
    </row>
    <row r="912" spans="1:52" s="128" customFormat="1" ht="39.950000000000003" customHeight="1" x14ac:dyDescent="0.25">
      <c r="A912" s="54" t="str">
        <f t="shared" si="160"/>
        <v>TN27NT+1</v>
      </c>
      <c r="B912" s="54" t="str">
        <f t="shared" si="161"/>
        <v>TN27NT+2</v>
      </c>
      <c r="C912" s="54" t="str">
        <f t="shared" si="162"/>
        <v>TN27NT+3</v>
      </c>
      <c r="D912" s="54" t="str">
        <f t="shared" si="163"/>
        <v>TN27NT+4</v>
      </c>
      <c r="F912" s="128"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6"/>
      <c r="AM912" s="63"/>
      <c r="AN912" s="63"/>
      <c r="AO912" s="60">
        <f t="shared" si="159"/>
        <v>0</v>
      </c>
      <c r="AP912" s="60">
        <f t="shared" si="159"/>
        <v>0</v>
      </c>
      <c r="AQ912" s="60">
        <f t="shared" si="159"/>
        <v>0</v>
      </c>
      <c r="AR912" s="60">
        <f t="shared" si="159"/>
        <v>0</v>
      </c>
      <c r="AS912" s="60"/>
      <c r="AT912" s="60"/>
      <c r="AU912" s="60"/>
      <c r="AV912" s="60"/>
      <c r="AW912" s="65"/>
      <c r="AX912" s="128" t="s">
        <v>2734</v>
      </c>
      <c r="AY912" s="66"/>
      <c r="AZ912" s="67">
        <v>270</v>
      </c>
    </row>
    <row r="913" spans="1:52" s="128" customFormat="1" ht="31.5" x14ac:dyDescent="0.25">
      <c r="A913" s="54" t="str">
        <f t="shared" si="160"/>
        <v>TN27NT_D1+1</v>
      </c>
      <c r="B913" s="54" t="str">
        <f t="shared" si="161"/>
        <v>TN27NT_D1+2</v>
      </c>
      <c r="C913" s="54" t="str">
        <f t="shared" si="162"/>
        <v>TN27NT_D1+3</v>
      </c>
      <c r="D913" s="54" t="str">
        <f t="shared" si="163"/>
        <v>TN27NT_D1+4</v>
      </c>
      <c r="F913" s="128"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6">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8" t="s">
        <v>2734</v>
      </c>
      <c r="AY913" s="66"/>
      <c r="AZ913" s="67">
        <v>270</v>
      </c>
    </row>
    <row r="914" spans="1:52" s="128" customFormat="1" ht="31.5" x14ac:dyDescent="0.25">
      <c r="A914" s="54" t="str">
        <f t="shared" si="160"/>
        <v>TN27NT_D2+1</v>
      </c>
      <c r="B914" s="54" t="str">
        <f t="shared" si="161"/>
        <v>TN27NT_D2+2</v>
      </c>
      <c r="C914" s="54" t="str">
        <f t="shared" si="162"/>
        <v>TN27NT_D2+3</v>
      </c>
      <c r="D914" s="54" t="str">
        <f t="shared" si="163"/>
        <v>TN27NT_D2+4</v>
      </c>
      <c r="F914" s="128"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6">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8" t="s">
        <v>2734</v>
      </c>
      <c r="AY914" s="66"/>
      <c r="AZ914" s="67">
        <v>780</v>
      </c>
    </row>
    <row r="915" spans="1:52" s="128" customFormat="1" ht="31.5" x14ac:dyDescent="0.25">
      <c r="A915" s="54" t="str">
        <f t="shared" si="160"/>
        <v>TN27NT_D3+1</v>
      </c>
      <c r="B915" s="54" t="str">
        <f t="shared" si="161"/>
        <v>TN27NT_D3+2</v>
      </c>
      <c r="C915" s="54" t="str">
        <f t="shared" si="162"/>
        <v>TN27NT_D3+3</v>
      </c>
      <c r="D915" s="54" t="str">
        <f t="shared" si="163"/>
        <v>TN27NT_D3+4</v>
      </c>
      <c r="F915" s="128"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6">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8" t="s">
        <v>2734</v>
      </c>
      <c r="AY915" s="66"/>
      <c r="AZ915" s="67"/>
    </row>
    <row r="916" spans="1:52" s="128" customFormat="1" ht="39.950000000000003" customHeight="1" x14ac:dyDescent="0.25">
      <c r="A916" s="54" t="str">
        <f t="shared" si="160"/>
        <v>TN28NT+1</v>
      </c>
      <c r="B916" s="54" t="str">
        <f t="shared" si="161"/>
        <v>TN28NT+2</v>
      </c>
      <c r="C916" s="54" t="str">
        <f t="shared" si="162"/>
        <v>TN28NT+3</v>
      </c>
      <c r="D916" s="54" t="str">
        <f t="shared" si="163"/>
        <v>TN28NT+4</v>
      </c>
      <c r="F916" s="128"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6">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8" t="s">
        <v>2734</v>
      </c>
      <c r="AY916" s="66"/>
      <c r="AZ916" s="67"/>
    </row>
    <row r="917" spans="1:52" s="128" customFormat="1" ht="31.5" x14ac:dyDescent="0.25">
      <c r="A917" s="54" t="str">
        <f t="shared" si="160"/>
        <v>TN29NT+1</v>
      </c>
      <c r="B917" s="54" t="str">
        <f t="shared" si="161"/>
        <v>TN29NT+2</v>
      </c>
      <c r="C917" s="54" t="str">
        <f t="shared" si="162"/>
        <v>TN29NT+3</v>
      </c>
      <c r="D917" s="54" t="str">
        <f t="shared" si="163"/>
        <v>TN29NT+4</v>
      </c>
      <c r="F917" s="128"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6">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8" t="s">
        <v>3000</v>
      </c>
      <c r="AY917" s="66"/>
      <c r="AZ917" s="67">
        <v>120</v>
      </c>
    </row>
    <row r="918" spans="1:52" s="128" customFormat="1" ht="31.5" x14ac:dyDescent="0.25">
      <c r="A918" s="54" t="str">
        <f t="shared" si="160"/>
        <v>TN30NT+1</v>
      </c>
      <c r="B918" s="54" t="str">
        <f t="shared" si="161"/>
        <v>TN30NT+2</v>
      </c>
      <c r="C918" s="54" t="str">
        <f t="shared" si="162"/>
        <v>TN30NT+3</v>
      </c>
      <c r="D918" s="54" t="str">
        <f t="shared" si="163"/>
        <v>TN30NT+4</v>
      </c>
      <c r="F918" s="128"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6">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8" t="s">
        <v>3000</v>
      </c>
      <c r="AY918" s="66"/>
      <c r="AZ918" s="67">
        <v>180</v>
      </c>
    </row>
    <row r="919" spans="1:52" s="128" customFormat="1" ht="31.5" x14ac:dyDescent="0.25">
      <c r="A919" s="54" t="str">
        <f t="shared" si="160"/>
        <v>TN31NT+1</v>
      </c>
      <c r="B919" s="54" t="str">
        <f t="shared" si="161"/>
        <v>TN31NT+2</v>
      </c>
      <c r="C919" s="54" t="str">
        <f t="shared" si="162"/>
        <v>TN31NT+3</v>
      </c>
      <c r="D919" s="54" t="str">
        <f t="shared" si="163"/>
        <v>TN31NT+4</v>
      </c>
      <c r="F919" s="128"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6">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8" t="s">
        <v>3000</v>
      </c>
      <c r="AY919" s="66"/>
      <c r="AZ919" s="67">
        <v>240</v>
      </c>
    </row>
    <row r="920" spans="1:52" s="128" customFormat="1" ht="31.5" x14ac:dyDescent="0.25">
      <c r="A920" s="54" t="str">
        <f t="shared" si="160"/>
        <v>TN32NT+1</v>
      </c>
      <c r="B920" s="54" t="str">
        <f t="shared" si="161"/>
        <v>TN32NT+2</v>
      </c>
      <c r="C920" s="54" t="str">
        <f t="shared" si="162"/>
        <v>TN32NT+3</v>
      </c>
      <c r="D920" s="54" t="str">
        <f t="shared" si="163"/>
        <v>TN32NT+4</v>
      </c>
      <c r="F920" s="128"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6">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8" t="s">
        <v>3000</v>
      </c>
      <c r="AY920" s="66"/>
      <c r="AZ920" s="67">
        <v>420</v>
      </c>
    </row>
    <row r="921" spans="1:52" s="128" customFormat="1" x14ac:dyDescent="0.25">
      <c r="A921" s="54" t="str">
        <f t="shared" si="160"/>
        <v>TN33NT+1</v>
      </c>
      <c r="B921" s="54" t="str">
        <f t="shared" si="161"/>
        <v>TN33NT+2</v>
      </c>
      <c r="C921" s="54" t="str">
        <f t="shared" si="162"/>
        <v>TN33NT+3</v>
      </c>
      <c r="D921" s="54" t="str">
        <f t="shared" si="163"/>
        <v>TN33NT+4</v>
      </c>
      <c r="F921" s="128"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6"/>
      <c r="AM921" s="63"/>
      <c r="AN921" s="63"/>
      <c r="AO921" s="60">
        <f t="shared" si="159"/>
        <v>0</v>
      </c>
      <c r="AP921" s="60">
        <f t="shared" si="159"/>
        <v>0</v>
      </c>
      <c r="AQ921" s="60">
        <f t="shared" si="159"/>
        <v>0</v>
      </c>
      <c r="AR921" s="60">
        <f t="shared" si="159"/>
        <v>0</v>
      </c>
      <c r="AS921" s="60"/>
      <c r="AT921" s="60"/>
      <c r="AU921" s="60"/>
      <c r="AV921" s="60"/>
      <c r="AW921" s="65"/>
      <c r="AX921" s="128" t="s">
        <v>3000</v>
      </c>
      <c r="AY921" s="66"/>
      <c r="AZ921" s="67">
        <v>420</v>
      </c>
    </row>
    <row r="922" spans="1:52" s="128" customFormat="1" ht="31.5" x14ac:dyDescent="0.25">
      <c r="A922" s="54" t="str">
        <f t="shared" si="160"/>
        <v>TN33NT_D1+1</v>
      </c>
      <c r="B922" s="54" t="str">
        <f t="shared" si="161"/>
        <v>TN33NT_D1+2</v>
      </c>
      <c r="C922" s="54" t="str">
        <f t="shared" si="162"/>
        <v>TN33NT_D1+3</v>
      </c>
      <c r="D922" s="54" t="str">
        <f t="shared" si="163"/>
        <v>TN33NT_D1+4</v>
      </c>
      <c r="F922" s="128"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6">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8" t="s">
        <v>3000</v>
      </c>
      <c r="AY922" s="66"/>
      <c r="AZ922" s="67">
        <v>540</v>
      </c>
    </row>
    <row r="923" spans="1:52" s="128" customFormat="1" ht="31.5" x14ac:dyDescent="0.25">
      <c r="A923" s="54" t="str">
        <f t="shared" si="160"/>
        <v>TN33NT_D2+1</v>
      </c>
      <c r="B923" s="54" t="str">
        <f t="shared" si="161"/>
        <v>TN33NT_D2+2</v>
      </c>
      <c r="C923" s="54" t="str">
        <f t="shared" si="162"/>
        <v>TN33NT_D2+3</v>
      </c>
      <c r="D923" s="54" t="str">
        <f t="shared" si="163"/>
        <v>TN33NT_D2+4</v>
      </c>
      <c r="F923" s="128"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6">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8" t="s">
        <v>3000</v>
      </c>
      <c r="AY923" s="66"/>
      <c r="AZ923" s="67">
        <v>420</v>
      </c>
    </row>
    <row r="924" spans="1:52" s="128" customFormat="1" ht="31.5" x14ac:dyDescent="0.25">
      <c r="A924" s="54" t="str">
        <f t="shared" si="160"/>
        <v>TN34NT1+1</v>
      </c>
      <c r="B924" s="54" t="str">
        <f t="shared" si="161"/>
        <v>TN34NT1+2</v>
      </c>
      <c r="C924" s="54" t="str">
        <f t="shared" si="162"/>
        <v>TN34NT1+3</v>
      </c>
      <c r="D924" s="54" t="str">
        <f t="shared" si="163"/>
        <v>TN34NT1+4</v>
      </c>
      <c r="F924" s="128"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6">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8" t="s">
        <v>3000</v>
      </c>
      <c r="AY924" s="66"/>
      <c r="AZ924" s="67">
        <v>180</v>
      </c>
    </row>
    <row r="925" spans="1:52" s="201" customFormat="1" x14ac:dyDescent="0.25">
      <c r="A925" s="200" t="str">
        <f t="shared" si="160"/>
        <v>DQ+1</v>
      </c>
      <c r="B925" s="200" t="str">
        <f t="shared" si="161"/>
        <v>DQ+2</v>
      </c>
      <c r="C925" s="200" t="str">
        <f t="shared" si="162"/>
        <v>DQ+3</v>
      </c>
      <c r="D925" s="200" t="str">
        <f t="shared" si="163"/>
        <v>DQ+4</v>
      </c>
      <c r="F925" s="201" t="s">
        <v>3000</v>
      </c>
      <c r="G925" s="202" t="s">
        <v>3019</v>
      </c>
      <c r="H925" s="202" t="s">
        <v>3000</v>
      </c>
      <c r="I925" s="203" t="s">
        <v>3020</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0">
        <f t="shared" si="159"/>
        <v>0</v>
      </c>
      <c r="AP925" s="60">
        <f t="shared" si="159"/>
        <v>0</v>
      </c>
      <c r="AQ925" s="60">
        <f t="shared" si="159"/>
        <v>0</v>
      </c>
      <c r="AR925" s="60">
        <f t="shared" si="159"/>
        <v>0</v>
      </c>
      <c r="AS925" s="60"/>
      <c r="AT925" s="60"/>
      <c r="AU925" s="60"/>
      <c r="AV925" s="60"/>
      <c r="AW925" s="209"/>
      <c r="AX925" s="201" t="s">
        <v>3000</v>
      </c>
      <c r="AY925" s="210"/>
      <c r="AZ925" s="211">
        <v>240</v>
      </c>
    </row>
    <row r="926" spans="1:52" s="128" customFormat="1" ht="85.5" customHeight="1" x14ac:dyDescent="0.25">
      <c r="A926" s="54" t="str">
        <f t="shared" si="160"/>
        <v>DQ1NT1+1</v>
      </c>
      <c r="B926" s="54" t="str">
        <f t="shared" si="161"/>
        <v>DQ1NT1+2</v>
      </c>
      <c r="C926" s="54" t="str">
        <f t="shared" si="162"/>
        <v>DQ1NT1+3</v>
      </c>
      <c r="D926" s="54" t="str">
        <f t="shared" si="163"/>
        <v>DQ1NT1+4</v>
      </c>
      <c r="F926" s="128"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6"/>
      <c r="AM926" s="63"/>
      <c r="AN926" s="63"/>
      <c r="AO926" s="60">
        <f t="shared" si="159"/>
        <v>0</v>
      </c>
      <c r="AP926" s="60">
        <f t="shared" si="159"/>
        <v>0</v>
      </c>
      <c r="AQ926" s="60">
        <f t="shared" si="159"/>
        <v>0</v>
      </c>
      <c r="AR926" s="60">
        <f t="shared" si="159"/>
        <v>0</v>
      </c>
      <c r="AS926" s="60"/>
      <c r="AT926" s="60"/>
      <c r="AU926" s="60"/>
      <c r="AV926" s="60"/>
      <c r="AW926" s="65"/>
      <c r="AX926" s="128" t="s">
        <v>3000</v>
      </c>
      <c r="AY926" s="66"/>
      <c r="AZ926" s="67">
        <v>300</v>
      </c>
    </row>
    <row r="927" spans="1:52" s="128" customFormat="1" ht="31.5" x14ac:dyDescent="0.25">
      <c r="A927" s="54" t="str">
        <f t="shared" si="160"/>
        <v>DQ1NT1_D1+1</v>
      </c>
      <c r="B927" s="54" t="str">
        <f t="shared" si="161"/>
        <v>DQ1NT1_D1+2</v>
      </c>
      <c r="C927" s="54" t="str">
        <f t="shared" si="162"/>
        <v>DQ1NT1_D1+3</v>
      </c>
      <c r="D927" s="54" t="str">
        <f t="shared" si="163"/>
        <v>DQ1NT1_D1+4</v>
      </c>
      <c r="F927" s="128"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6">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8" t="s">
        <v>3000</v>
      </c>
      <c r="AY927" s="66"/>
      <c r="AZ927" s="67">
        <v>240</v>
      </c>
    </row>
    <row r="928" spans="1:52" s="128" customFormat="1" ht="31.5" x14ac:dyDescent="0.25">
      <c r="A928" s="54" t="str">
        <f t="shared" si="160"/>
        <v>DQ1NT1_D2+1</v>
      </c>
      <c r="B928" s="54" t="str">
        <f t="shared" si="161"/>
        <v>DQ1NT1_D2+2</v>
      </c>
      <c r="C928" s="54" t="str">
        <f t="shared" si="162"/>
        <v>DQ1NT1_D2+3</v>
      </c>
      <c r="D928" s="54" t="str">
        <f t="shared" si="163"/>
        <v>DQ1NT1_D2+4</v>
      </c>
      <c r="F928" s="128"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6">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8" t="s">
        <v>3000</v>
      </c>
      <c r="AY928" s="66"/>
      <c r="AZ928" s="67">
        <v>120</v>
      </c>
    </row>
    <row r="929" spans="1:52" s="128" customFormat="1" ht="31.5" x14ac:dyDescent="0.25">
      <c r="A929" s="54" t="str">
        <f t="shared" si="160"/>
        <v>DQ1NT1_D3+1</v>
      </c>
      <c r="B929" s="54" t="str">
        <f t="shared" si="161"/>
        <v>DQ1NT1_D3+2</v>
      </c>
      <c r="C929" s="54" t="str">
        <f t="shared" si="162"/>
        <v>DQ1NT1_D3+3</v>
      </c>
      <c r="D929" s="54" t="str">
        <f t="shared" si="163"/>
        <v>DQ1NT1_D3+4</v>
      </c>
      <c r="F929" s="128"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6">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8" t="s">
        <v>3000</v>
      </c>
      <c r="AY929" s="66"/>
      <c r="AZ929" s="67">
        <v>120</v>
      </c>
    </row>
    <row r="930" spans="1:52" s="128" customFormat="1" ht="31.5" x14ac:dyDescent="0.25">
      <c r="A930" s="54" t="str">
        <f t="shared" si="160"/>
        <v>DQ1NT1_D4+1</v>
      </c>
      <c r="B930" s="54" t="str">
        <f t="shared" si="161"/>
        <v>DQ1NT1_D4+2</v>
      </c>
      <c r="C930" s="54" t="str">
        <f t="shared" si="162"/>
        <v>DQ1NT1_D4+3</v>
      </c>
      <c r="D930" s="54" t="str">
        <f t="shared" si="163"/>
        <v>DQ1NT1_D4+4</v>
      </c>
      <c r="F930" s="128"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6">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8" t="s">
        <v>3000</v>
      </c>
      <c r="AY930" s="66"/>
      <c r="AZ930" s="67">
        <v>600</v>
      </c>
    </row>
    <row r="931" spans="1:52" s="128" customFormat="1" ht="31.5" x14ac:dyDescent="0.25">
      <c r="A931" s="54" t="str">
        <f t="shared" si="160"/>
        <v>DQ1NT1_D5+1</v>
      </c>
      <c r="B931" s="54" t="str">
        <f t="shared" si="161"/>
        <v>DQ1NT1_D5+2</v>
      </c>
      <c r="C931" s="54" t="str">
        <f t="shared" si="162"/>
        <v>DQ1NT1_D5+3</v>
      </c>
      <c r="D931" s="54" t="str">
        <f t="shared" si="163"/>
        <v>DQ1NT1_D5+4</v>
      </c>
      <c r="F931" s="128"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6">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8" t="s">
        <v>3000</v>
      </c>
      <c r="AY931" s="66"/>
      <c r="AZ931" s="67">
        <v>300</v>
      </c>
    </row>
    <row r="932" spans="1:52" s="128" customFormat="1" ht="31.5" x14ac:dyDescent="0.25">
      <c r="A932" s="54" t="str">
        <f t="shared" si="160"/>
        <v>DQ1NT1_D6+1</v>
      </c>
      <c r="B932" s="54" t="str">
        <f t="shared" si="161"/>
        <v>DQ1NT1_D6+2</v>
      </c>
      <c r="C932" s="54" t="str">
        <f t="shared" si="162"/>
        <v>DQ1NT1_D6+3</v>
      </c>
      <c r="D932" s="54" t="str">
        <f t="shared" si="163"/>
        <v>DQ1NT1_D6+4</v>
      </c>
      <c r="F932" s="128"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6">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8" t="s">
        <v>3000</v>
      </c>
      <c r="AY932" s="66"/>
      <c r="AZ932" s="67">
        <v>180</v>
      </c>
    </row>
    <row r="933" spans="1:52" s="128" customFormat="1" ht="31.5" x14ac:dyDescent="0.25">
      <c r="A933" s="54" t="str">
        <f t="shared" si="160"/>
        <v>DQ1NT1_D7+1</v>
      </c>
      <c r="B933" s="54" t="str">
        <f t="shared" si="161"/>
        <v>DQ1NT1_D7+2</v>
      </c>
      <c r="C933" s="54" t="str">
        <f t="shared" si="162"/>
        <v>DQ1NT1_D7+3</v>
      </c>
      <c r="D933" s="54" t="str">
        <f t="shared" si="163"/>
        <v>DQ1NT1_D7+4</v>
      </c>
      <c r="F933" s="128"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6">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8" t="s">
        <v>3000</v>
      </c>
      <c r="AY933" s="66"/>
      <c r="AZ933" s="67">
        <v>120</v>
      </c>
    </row>
    <row r="934" spans="1:52" s="128" customFormat="1" ht="39.950000000000003" customHeight="1" x14ac:dyDescent="0.25">
      <c r="A934" s="54" t="str">
        <f t="shared" si="160"/>
        <v>DQ1NT1_D8+1</v>
      </c>
      <c r="B934" s="54" t="str">
        <f t="shared" si="161"/>
        <v>DQ1NT1_D8+2</v>
      </c>
      <c r="C934" s="54" t="str">
        <f t="shared" si="162"/>
        <v>DQ1NT1_D8+3</v>
      </c>
      <c r="D934" s="54" t="str">
        <f t="shared" si="163"/>
        <v>DQ1NT1_D8+4</v>
      </c>
      <c r="F934" s="128"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6">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8" t="s">
        <v>3000</v>
      </c>
      <c r="AY934" s="66"/>
      <c r="AZ934" s="67"/>
    </row>
    <row r="935" spans="1:52" s="128" customFormat="1" ht="39.950000000000003" customHeight="1" x14ac:dyDescent="0.25">
      <c r="A935" s="54" t="str">
        <f t="shared" si="160"/>
        <v>DQ1NT1_D9+1</v>
      </c>
      <c r="B935" s="54" t="str">
        <f t="shared" si="161"/>
        <v>DQ1NT1_D9+2</v>
      </c>
      <c r="C935" s="54" t="str">
        <f t="shared" si="162"/>
        <v>DQ1NT1_D9+3</v>
      </c>
      <c r="D935" s="54" t="str">
        <f t="shared" si="163"/>
        <v>DQ1NT1_D9+4</v>
      </c>
      <c r="F935" s="128"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6">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8" t="s">
        <v>3000</v>
      </c>
      <c r="AY935" s="66"/>
      <c r="AZ935" s="67">
        <v>180</v>
      </c>
    </row>
    <row r="936" spans="1:52" s="128" customFormat="1" ht="39.950000000000003" customHeight="1" x14ac:dyDescent="0.25">
      <c r="A936" s="54" t="str">
        <f t="shared" si="160"/>
        <v>DQ1NT1_D10+1</v>
      </c>
      <c r="B936" s="54" t="str">
        <f t="shared" si="161"/>
        <v>DQ1NT1_D10+2</v>
      </c>
      <c r="C936" s="54" t="str">
        <f t="shared" si="162"/>
        <v>DQ1NT1_D10+3</v>
      </c>
      <c r="D936" s="54" t="str">
        <f t="shared" si="163"/>
        <v>DQ1NT1_D10+4</v>
      </c>
      <c r="F936" s="128"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6">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8" t="s">
        <v>3000</v>
      </c>
      <c r="AY936" s="66"/>
      <c r="AZ936" s="67">
        <v>180</v>
      </c>
    </row>
    <row r="937" spans="1:52" s="128" customFormat="1" ht="47.25" x14ac:dyDescent="0.25">
      <c r="A937" s="54" t="str">
        <f t="shared" si="160"/>
        <v>DQ1NT1_D11+1</v>
      </c>
      <c r="B937" s="54" t="str">
        <f t="shared" si="161"/>
        <v>DQ1NT1_D11+2</v>
      </c>
      <c r="C937" s="54" t="str">
        <f t="shared" si="162"/>
        <v>DQ1NT1_D11+3</v>
      </c>
      <c r="D937" s="54" t="str">
        <f t="shared" si="163"/>
        <v>DQ1NT1_D11+4</v>
      </c>
      <c r="F937" s="128"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6">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8" t="s">
        <v>3000</v>
      </c>
      <c r="AY937" s="66"/>
      <c r="AZ937" s="67">
        <v>180</v>
      </c>
    </row>
    <row r="938" spans="1:52" s="128" customFormat="1" ht="47.25" x14ac:dyDescent="0.25">
      <c r="A938" s="54" t="str">
        <f t="shared" si="160"/>
        <v>DQ1NT1_D12+1</v>
      </c>
      <c r="B938" s="54" t="str">
        <f t="shared" si="161"/>
        <v>DQ1NT1_D12+2</v>
      </c>
      <c r="C938" s="54" t="str">
        <f t="shared" si="162"/>
        <v>DQ1NT1_D12+3</v>
      </c>
      <c r="D938" s="54" t="str">
        <f t="shared" si="163"/>
        <v>DQ1NT1_D12+4</v>
      </c>
      <c r="F938" s="128"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6">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8" t="s">
        <v>3000</v>
      </c>
      <c r="AY938" s="66"/>
      <c r="AZ938" s="67"/>
    </row>
    <row r="939" spans="1:52" s="128" customFormat="1" ht="54.75" customHeight="1" x14ac:dyDescent="0.25">
      <c r="A939" s="54" t="str">
        <f t="shared" si="160"/>
        <v>DQ1NT1_D13+1</v>
      </c>
      <c r="B939" s="54" t="str">
        <f t="shared" si="161"/>
        <v>DQ1NT1_D13+2</v>
      </c>
      <c r="C939" s="54" t="str">
        <f t="shared" si="162"/>
        <v>DQ1NT1_D13+3</v>
      </c>
      <c r="D939" s="54" t="str">
        <f t="shared" si="163"/>
        <v>DQ1NT1_D13+4</v>
      </c>
      <c r="F939" s="128"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6">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8" t="s">
        <v>3000</v>
      </c>
      <c r="AY939" s="66"/>
      <c r="AZ939" s="67">
        <v>180</v>
      </c>
    </row>
    <row r="940" spans="1:52" s="128" customFormat="1" ht="47.25" x14ac:dyDescent="0.25">
      <c r="A940" s="54" t="str">
        <f t="shared" si="160"/>
        <v>DQ1NT1_D14+1</v>
      </c>
      <c r="B940" s="54" t="str">
        <f t="shared" si="161"/>
        <v>DQ1NT1_D14+2</v>
      </c>
      <c r="C940" s="54" t="str">
        <f t="shared" si="162"/>
        <v>DQ1NT1_D14+3</v>
      </c>
      <c r="D940" s="54" t="str">
        <f t="shared" si="163"/>
        <v>DQ1NT1_D14+4</v>
      </c>
      <c r="F940" s="128"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6">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8" t="s">
        <v>3000</v>
      </c>
      <c r="AY940" s="66"/>
      <c r="AZ940" s="67">
        <v>120</v>
      </c>
    </row>
    <row r="941" spans="1:52" s="128" customFormat="1" ht="47.25" x14ac:dyDescent="0.25">
      <c r="A941" s="54" t="str">
        <f t="shared" si="160"/>
        <v>DQ1NT1_D15+1</v>
      </c>
      <c r="B941" s="54" t="str">
        <f t="shared" si="161"/>
        <v>DQ1NT1_D15+2</v>
      </c>
      <c r="C941" s="54" t="str">
        <f t="shared" si="162"/>
        <v>DQ1NT1_D15+3</v>
      </c>
      <c r="D941" s="54" t="str">
        <f t="shared" si="163"/>
        <v>DQ1NT1_D15+4</v>
      </c>
      <c r="F941" s="128"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6">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8" t="s">
        <v>3000</v>
      </c>
      <c r="AY941" s="66"/>
      <c r="AZ941" s="67">
        <v>180</v>
      </c>
    </row>
    <row r="942" spans="1:52" s="128" customFormat="1" ht="20.100000000000001" customHeight="1" x14ac:dyDescent="0.25">
      <c r="A942" s="54" t="str">
        <f t="shared" si="160"/>
        <v>DQ1NT1_D16+1</v>
      </c>
      <c r="B942" s="54" t="str">
        <f t="shared" si="161"/>
        <v>DQ1NT1_D16+2</v>
      </c>
      <c r="C942" s="54" t="str">
        <f t="shared" si="162"/>
        <v>DQ1NT1_D16+3</v>
      </c>
      <c r="D942" s="54" t="str">
        <f t="shared" si="163"/>
        <v>DQ1NT1_D16+4</v>
      </c>
      <c r="F942" s="128"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6">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4" t="s">
        <v>3000</v>
      </c>
      <c r="AY942" s="168"/>
      <c r="AZ942" s="67">
        <v>300</v>
      </c>
    </row>
    <row r="943" spans="1:52" s="128" customFormat="1" ht="47.25" x14ac:dyDescent="0.25">
      <c r="A943" s="54" t="str">
        <f t="shared" si="160"/>
        <v>DQ1NT1_D17+1</v>
      </c>
      <c r="B943" s="54" t="str">
        <f t="shared" si="161"/>
        <v>DQ1NT1_D17+2</v>
      </c>
      <c r="C943" s="54" t="str">
        <f t="shared" si="162"/>
        <v>DQ1NT1_D17+3</v>
      </c>
      <c r="D943" s="54" t="str">
        <f t="shared" si="163"/>
        <v>DQ1NT1_D17+4</v>
      </c>
      <c r="F943" s="128"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6">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8" t="s">
        <v>3000</v>
      </c>
      <c r="AY943" s="66"/>
      <c r="AZ943" s="67">
        <v>300</v>
      </c>
    </row>
    <row r="944" spans="1:52" s="128" customFormat="1" ht="63" x14ac:dyDescent="0.25">
      <c r="A944" s="54" t="str">
        <f t="shared" si="160"/>
        <v>DQ1NT1_D18+1</v>
      </c>
      <c r="B944" s="54" t="str">
        <f t="shared" si="161"/>
        <v>DQ1NT1_D18+2</v>
      </c>
      <c r="C944" s="54" t="str">
        <f t="shared" si="162"/>
        <v>DQ1NT1_D18+3</v>
      </c>
      <c r="D944" s="54" t="str">
        <f t="shared" si="163"/>
        <v>DQ1NT1_D18+4</v>
      </c>
      <c r="F944" s="128"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6">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8" t="s">
        <v>3000</v>
      </c>
      <c r="AY944" s="66"/>
      <c r="AZ944" s="67"/>
    </row>
    <row r="945" spans="1:52" s="128" customFormat="1" x14ac:dyDescent="0.25">
      <c r="A945" s="54" t="str">
        <f t="shared" si="160"/>
        <v>DQ2NT+1</v>
      </c>
      <c r="B945" s="54" t="str">
        <f t="shared" si="161"/>
        <v>DQ2NT+2</v>
      </c>
      <c r="C945" s="54" t="str">
        <f t="shared" si="162"/>
        <v>DQ2NT+3</v>
      </c>
      <c r="D945" s="54" t="str">
        <f t="shared" si="163"/>
        <v>DQ2NT+4</v>
      </c>
      <c r="F945" s="128"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6"/>
      <c r="AM945" s="63"/>
      <c r="AN945" s="63"/>
      <c r="AO945" s="60">
        <f t="shared" si="159"/>
        <v>0</v>
      </c>
      <c r="AP945" s="60">
        <f t="shared" si="159"/>
        <v>0</v>
      </c>
      <c r="AQ945" s="60">
        <f t="shared" si="159"/>
        <v>0</v>
      </c>
      <c r="AR945" s="60">
        <f t="shared" si="159"/>
        <v>0</v>
      </c>
      <c r="AS945" s="60"/>
      <c r="AT945" s="60"/>
      <c r="AU945" s="60"/>
      <c r="AV945" s="60"/>
      <c r="AW945" s="65"/>
      <c r="AX945" s="128" t="s">
        <v>3000</v>
      </c>
      <c r="AY945" s="66"/>
      <c r="AZ945" s="67">
        <v>120</v>
      </c>
    </row>
    <row r="946" spans="1:52" s="128" customFormat="1" x14ac:dyDescent="0.25">
      <c r="A946" s="54" t="str">
        <f t="shared" si="160"/>
        <v>DQ2NT_D1+1</v>
      </c>
      <c r="B946" s="54" t="str">
        <f t="shared" si="161"/>
        <v>DQ2NT_D1+2</v>
      </c>
      <c r="C946" s="54" t="str">
        <f t="shared" si="162"/>
        <v>DQ2NT_D1+3</v>
      </c>
      <c r="D946" s="54" t="str">
        <f t="shared" si="163"/>
        <v>DQ2NT_D1+4</v>
      </c>
      <c r="F946" s="128"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6">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8" t="s">
        <v>3000</v>
      </c>
      <c r="AY946" s="66"/>
      <c r="AZ946" s="67">
        <v>120</v>
      </c>
    </row>
    <row r="947" spans="1:52" s="128" customFormat="1" ht="63" x14ac:dyDescent="0.25">
      <c r="A947" s="54" t="str">
        <f t="shared" si="160"/>
        <v>DQ2NT_D2+1</v>
      </c>
      <c r="B947" s="54" t="str">
        <f t="shared" si="161"/>
        <v>DQ2NT_D2+2</v>
      </c>
      <c r="C947" s="54" t="str">
        <f t="shared" si="162"/>
        <v>DQ2NT_D2+3</v>
      </c>
      <c r="D947" s="54" t="str">
        <f t="shared" si="163"/>
        <v>DQ2NT_D2+4</v>
      </c>
      <c r="F947" s="128"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6">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8" t="s">
        <v>3000</v>
      </c>
      <c r="AY947" s="66"/>
      <c r="AZ947" s="67">
        <v>120</v>
      </c>
    </row>
    <row r="948" spans="1:52" s="128" customFormat="1" ht="54.75" customHeight="1" x14ac:dyDescent="0.25">
      <c r="A948" s="54" t="str">
        <f t="shared" si="160"/>
        <v>DQ2NT_D3+1</v>
      </c>
      <c r="B948" s="54" t="str">
        <f t="shared" si="161"/>
        <v>DQ2NT_D3+2</v>
      </c>
      <c r="C948" s="54" t="str">
        <f t="shared" si="162"/>
        <v>DQ2NT_D3+3</v>
      </c>
      <c r="D948" s="54" t="str">
        <f t="shared" si="163"/>
        <v>DQ2NT_D3+4</v>
      </c>
      <c r="F948" s="128"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6">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8" t="s">
        <v>3000</v>
      </c>
      <c r="AY948" s="66"/>
      <c r="AZ948" s="67"/>
    </row>
    <row r="949" spans="1:52" s="128" customFormat="1" ht="54.75" customHeight="1" x14ac:dyDescent="0.25">
      <c r="A949" s="54" t="str">
        <f t="shared" si="160"/>
        <v>DQ3NT1+1</v>
      </c>
      <c r="B949" s="54" t="str">
        <f t="shared" si="161"/>
        <v>DQ3NT1+2</v>
      </c>
      <c r="C949" s="54" t="str">
        <f t="shared" si="162"/>
        <v>DQ3NT1+3</v>
      </c>
      <c r="D949" s="54" t="str">
        <f t="shared" si="163"/>
        <v>DQ3NT1+4</v>
      </c>
      <c r="F949" s="128"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6"/>
      <c r="AM949" s="63"/>
      <c r="AN949" s="63"/>
      <c r="AO949" s="60">
        <f t="shared" si="159"/>
        <v>0</v>
      </c>
      <c r="AP949" s="60">
        <f t="shared" si="159"/>
        <v>0</v>
      </c>
      <c r="AQ949" s="60">
        <f t="shared" si="159"/>
        <v>0</v>
      </c>
      <c r="AR949" s="60">
        <f t="shared" si="159"/>
        <v>0</v>
      </c>
      <c r="AS949" s="60"/>
      <c r="AT949" s="60"/>
      <c r="AU949" s="60"/>
      <c r="AV949" s="60"/>
      <c r="AW949" s="65"/>
      <c r="AX949" s="128" t="s">
        <v>3000</v>
      </c>
      <c r="AY949" s="66"/>
      <c r="AZ949" s="67">
        <v>120</v>
      </c>
    </row>
    <row r="950" spans="1:52" s="128" customFormat="1" ht="54.75" customHeight="1" x14ac:dyDescent="0.25">
      <c r="A950" s="54" t="str">
        <f t="shared" si="160"/>
        <v>DQ3NT1_D1+1</v>
      </c>
      <c r="B950" s="54" t="str">
        <f t="shared" si="161"/>
        <v>DQ3NT1_D1+2</v>
      </c>
      <c r="C950" s="54" t="str">
        <f t="shared" si="162"/>
        <v>DQ3NT1_D1+3</v>
      </c>
      <c r="D950" s="54" t="str">
        <f t="shared" si="163"/>
        <v>DQ3NT1_D1+4</v>
      </c>
      <c r="F950" s="128"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6">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8" t="s">
        <v>3000</v>
      </c>
      <c r="AY950" s="66"/>
      <c r="AZ950" s="67">
        <v>120</v>
      </c>
    </row>
    <row r="951" spans="1:52" s="128" customFormat="1" ht="54.75" customHeight="1" x14ac:dyDescent="0.25">
      <c r="A951" s="54" t="str">
        <f t="shared" si="160"/>
        <v>DQ3NT1_D2+1</v>
      </c>
      <c r="B951" s="54" t="str">
        <f t="shared" si="161"/>
        <v>DQ3NT1_D2+2</v>
      </c>
      <c r="C951" s="54" t="str">
        <f t="shared" si="162"/>
        <v>DQ3NT1_D2+3</v>
      </c>
      <c r="D951" s="54" t="str">
        <f t="shared" si="163"/>
        <v>DQ3NT1_D2+4</v>
      </c>
      <c r="F951" s="128"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6">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8"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8"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6">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8"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8"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6">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8"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8"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6">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8"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8"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6"/>
      <c r="AM955" s="63"/>
      <c r="AN955" s="63"/>
      <c r="AO955" s="60">
        <f t="shared" si="159"/>
        <v>0</v>
      </c>
      <c r="AP955" s="60">
        <f t="shared" si="159"/>
        <v>0</v>
      </c>
      <c r="AQ955" s="60">
        <f t="shared" si="159"/>
        <v>0</v>
      </c>
      <c r="AR955" s="60">
        <f t="shared" si="159"/>
        <v>0</v>
      </c>
      <c r="AS955" s="60"/>
      <c r="AT955" s="60"/>
      <c r="AU955" s="60"/>
      <c r="AV955" s="60"/>
      <c r="AW955" s="65"/>
      <c r="AX955" s="128"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8"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6">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8"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8"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6">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8"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8"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6">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8"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8"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6"/>
      <c r="AM959" s="63"/>
      <c r="AN959" s="63"/>
      <c r="AO959" s="60">
        <f t="shared" si="159"/>
        <v>0</v>
      </c>
      <c r="AP959" s="60">
        <f t="shared" si="159"/>
        <v>0</v>
      </c>
      <c r="AQ959" s="60">
        <f t="shared" si="159"/>
        <v>0</v>
      </c>
      <c r="AR959" s="60">
        <f t="shared" si="159"/>
        <v>0</v>
      </c>
      <c r="AS959" s="60"/>
      <c r="AT959" s="60"/>
      <c r="AU959" s="60"/>
      <c r="AV959" s="60"/>
      <c r="AW959" s="65"/>
      <c r="AX959" s="128"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8"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6">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8"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8"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6">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8" t="s">
        <v>3000</v>
      </c>
      <c r="AY961" s="66"/>
      <c r="AZ961" s="67">
        <v>120</v>
      </c>
    </row>
    <row r="962" spans="1:52" x14ac:dyDescent="0.25">
      <c r="A962" s="54" t="str">
        <f t="shared" si="160"/>
        <v>DQ6NT2+1</v>
      </c>
      <c r="B962" s="54" t="str">
        <f t="shared" si="161"/>
        <v>DQ6NT2+2</v>
      </c>
      <c r="C962" s="54" t="str">
        <f t="shared" si="162"/>
        <v>DQ6NT2+3</v>
      </c>
      <c r="D962" s="54" t="str">
        <f t="shared" si="163"/>
        <v>DQ6NT2+4</v>
      </c>
      <c r="F962" s="128"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6"/>
      <c r="AM962" s="63"/>
      <c r="AN962" s="63"/>
      <c r="AO962" s="60">
        <f t="shared" si="159"/>
        <v>0</v>
      </c>
      <c r="AP962" s="60">
        <f t="shared" si="159"/>
        <v>0</v>
      </c>
      <c r="AQ962" s="60">
        <f t="shared" si="159"/>
        <v>0</v>
      </c>
      <c r="AR962" s="60">
        <f t="shared" si="159"/>
        <v>0</v>
      </c>
      <c r="AS962" s="60"/>
      <c r="AT962" s="60"/>
      <c r="AU962" s="60"/>
      <c r="AV962" s="60"/>
      <c r="AW962" s="65"/>
      <c r="AX962" s="128"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8"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6">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8"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8"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6">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8"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8"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6">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8"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8"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6">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8"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8"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6">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8" t="s">
        <v>3000</v>
      </c>
      <c r="AY967" s="66"/>
      <c r="AZ967" s="67">
        <v>120</v>
      </c>
    </row>
    <row r="968" spans="1:52" x14ac:dyDescent="0.25">
      <c r="A968" s="54" t="str">
        <f t="shared" si="160"/>
        <v>DQ7NT2+1</v>
      </c>
      <c r="B968" s="54" t="str">
        <f t="shared" si="161"/>
        <v>DQ7NT2+2</v>
      </c>
      <c r="C968" s="54" t="str">
        <f t="shared" si="162"/>
        <v>DQ7NT2+3</v>
      </c>
      <c r="D968" s="54" t="str">
        <f t="shared" si="163"/>
        <v>DQ7NT2+4</v>
      </c>
      <c r="F968" s="128"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6"/>
      <c r="AM968" s="63"/>
      <c r="AN968" s="63"/>
      <c r="AO968" s="60">
        <f t="shared" si="159"/>
        <v>0</v>
      </c>
      <c r="AP968" s="60">
        <f t="shared" si="159"/>
        <v>0</v>
      </c>
      <c r="AQ968" s="60">
        <f t="shared" si="159"/>
        <v>0</v>
      </c>
      <c r="AR968" s="60">
        <f t="shared" si="159"/>
        <v>0</v>
      </c>
      <c r="AS968" s="60"/>
      <c r="AT968" s="60"/>
      <c r="AU968" s="60"/>
      <c r="AV968" s="60"/>
      <c r="AW968" s="65"/>
      <c r="AX968" s="128"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8"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6">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8"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8"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6">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8" t="s">
        <v>3000</v>
      </c>
      <c r="AY970" s="66"/>
      <c r="AZ970" s="67"/>
    </row>
    <row r="971" spans="1:52" x14ac:dyDescent="0.25">
      <c r="A971" s="54" t="str">
        <f t="shared" si="160"/>
        <v>DQ8NT2+1</v>
      </c>
      <c r="B971" s="54" t="str">
        <f t="shared" si="161"/>
        <v>DQ8NT2+2</v>
      </c>
      <c r="C971" s="54" t="str">
        <f t="shared" si="162"/>
        <v>DQ8NT2+3</v>
      </c>
      <c r="D971" s="54" t="str">
        <f t="shared" si="163"/>
        <v>DQ8NT2+4</v>
      </c>
      <c r="F971" s="128"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6"/>
      <c r="AM971" s="63"/>
      <c r="AN971" s="63"/>
      <c r="AO971" s="60">
        <f t="shared" ref="AO971:AR1034" si="173">M971*$AN971</f>
        <v>0</v>
      </c>
      <c r="AP971" s="60">
        <f t="shared" si="173"/>
        <v>0</v>
      </c>
      <c r="AQ971" s="60">
        <f t="shared" si="173"/>
        <v>0</v>
      </c>
      <c r="AR971" s="60">
        <f t="shared" si="172"/>
        <v>0</v>
      </c>
      <c r="AS971" s="60"/>
      <c r="AT971" s="60"/>
      <c r="AU971" s="60"/>
      <c r="AV971" s="60"/>
      <c r="AW971" s="65"/>
      <c r="AX971" s="128"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8"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6">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8"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8"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6">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8"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8"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6">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8" t="s">
        <v>3000</v>
      </c>
      <c r="AY974" s="66"/>
      <c r="AZ974" s="67">
        <v>120</v>
      </c>
    </row>
    <row r="975" spans="1:52" x14ac:dyDescent="0.25">
      <c r="A975" s="54" t="str">
        <f t="shared" si="174"/>
        <v>DQ9NT2+1</v>
      </c>
      <c r="B975" s="54" t="str">
        <f t="shared" si="175"/>
        <v>DQ9NT2+2</v>
      </c>
      <c r="C975" s="54" t="str">
        <f t="shared" si="176"/>
        <v>DQ9NT2+3</v>
      </c>
      <c r="D975" s="54" t="str">
        <f t="shared" si="177"/>
        <v>DQ9NT2+4</v>
      </c>
      <c r="F975" s="128"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6"/>
      <c r="AM975" s="63"/>
      <c r="AN975" s="63"/>
      <c r="AO975" s="60">
        <f t="shared" si="173"/>
        <v>0</v>
      </c>
      <c r="AP975" s="60">
        <f t="shared" si="173"/>
        <v>0</v>
      </c>
      <c r="AQ975" s="60">
        <f t="shared" si="173"/>
        <v>0</v>
      </c>
      <c r="AR975" s="60">
        <f t="shared" si="172"/>
        <v>0</v>
      </c>
      <c r="AS975" s="60"/>
      <c r="AT975" s="60"/>
      <c r="AU975" s="60"/>
      <c r="AV975" s="60"/>
      <c r="AW975" s="65"/>
      <c r="AX975" s="128"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8"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6"/>
      <c r="AM976" s="63"/>
      <c r="AN976" s="63"/>
      <c r="AO976" s="60">
        <f t="shared" si="173"/>
        <v>0</v>
      </c>
      <c r="AP976" s="60">
        <f t="shared" si="173"/>
        <v>0</v>
      </c>
      <c r="AQ976" s="60">
        <f t="shared" si="173"/>
        <v>0</v>
      </c>
      <c r="AR976" s="60">
        <f t="shared" si="172"/>
        <v>0</v>
      </c>
      <c r="AS976" s="60"/>
      <c r="AT976" s="60"/>
      <c r="AU976" s="60"/>
      <c r="AV976" s="60"/>
      <c r="AW976" s="65"/>
      <c r="AX976" s="128"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8"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6">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8"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8"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6">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8"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8"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6">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8"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8"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6">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8"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8"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6"/>
      <c r="AM981" s="63"/>
      <c r="AN981" s="63"/>
      <c r="AO981" s="60">
        <f t="shared" si="173"/>
        <v>0</v>
      </c>
      <c r="AP981" s="60">
        <f t="shared" si="173"/>
        <v>0</v>
      </c>
      <c r="AQ981" s="60">
        <f t="shared" si="173"/>
        <v>0</v>
      </c>
      <c r="AR981" s="60">
        <f t="shared" si="172"/>
        <v>0</v>
      </c>
      <c r="AS981" s="60"/>
      <c r="AT981" s="60"/>
      <c r="AU981" s="60"/>
      <c r="AV981" s="60"/>
      <c r="AW981" s="65"/>
      <c r="AX981" s="128"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8"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6">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8"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8"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6">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8"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8"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6">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8"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8"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6">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8"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8"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6">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8"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8"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6"/>
      <c r="AM987" s="63"/>
      <c r="AN987" s="63"/>
      <c r="AO987" s="60">
        <f t="shared" si="173"/>
        <v>0</v>
      </c>
      <c r="AP987" s="60">
        <f t="shared" si="173"/>
        <v>0</v>
      </c>
      <c r="AQ987" s="60">
        <f t="shared" si="173"/>
        <v>0</v>
      </c>
      <c r="AR987" s="60">
        <f t="shared" si="172"/>
        <v>0</v>
      </c>
      <c r="AS987" s="60"/>
      <c r="AT987" s="60"/>
      <c r="AU987" s="60"/>
      <c r="AV987" s="60"/>
      <c r="AW987" s="65"/>
      <c r="AX987" s="128"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8"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6">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8"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8"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6">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8"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8"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6">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8"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8"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6">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8"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8"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6"/>
      <c r="AM992" s="63"/>
      <c r="AN992" s="63"/>
      <c r="AO992" s="60">
        <f t="shared" si="173"/>
        <v>0</v>
      </c>
      <c r="AP992" s="60">
        <f t="shared" si="173"/>
        <v>0</v>
      </c>
      <c r="AQ992" s="60">
        <f t="shared" si="173"/>
        <v>0</v>
      </c>
      <c r="AR992" s="60">
        <f t="shared" si="172"/>
        <v>0</v>
      </c>
      <c r="AS992" s="60"/>
      <c r="AT992" s="60"/>
      <c r="AU992" s="60"/>
      <c r="AV992" s="60"/>
      <c r="AW992" s="65"/>
      <c r="AX992" s="128"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8"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6"/>
      <c r="AM993" s="63"/>
      <c r="AN993" s="63"/>
      <c r="AO993" s="60">
        <f t="shared" si="173"/>
        <v>0</v>
      </c>
      <c r="AP993" s="60">
        <f t="shared" si="173"/>
        <v>0</v>
      </c>
      <c r="AQ993" s="60">
        <f t="shared" si="173"/>
        <v>0</v>
      </c>
      <c r="AR993" s="60">
        <f t="shared" si="172"/>
        <v>0</v>
      </c>
      <c r="AS993" s="60"/>
      <c r="AT993" s="60"/>
      <c r="AU993" s="60"/>
      <c r="AV993" s="60"/>
      <c r="AW993" s="65"/>
      <c r="AX993" s="128"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8"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6">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8"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8"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6">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8"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8"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6">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8"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8"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6"/>
      <c r="AM997" s="63"/>
      <c r="AN997" s="63"/>
      <c r="AO997" s="60">
        <f t="shared" si="173"/>
        <v>0</v>
      </c>
      <c r="AP997" s="60">
        <f t="shared" si="173"/>
        <v>0</v>
      </c>
      <c r="AQ997" s="60">
        <f t="shared" si="173"/>
        <v>0</v>
      </c>
      <c r="AR997" s="60">
        <f t="shared" si="172"/>
        <v>0</v>
      </c>
      <c r="AS997" s="60"/>
      <c r="AT997" s="60"/>
      <c r="AU997" s="60"/>
      <c r="AV997" s="60"/>
      <c r="AW997" s="65"/>
      <c r="AX997" s="128"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8"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6">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8"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8"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6">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8"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8"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6">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8"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8"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6">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8"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8"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6"/>
      <c r="AM1002" s="63"/>
      <c r="AN1002" s="63"/>
      <c r="AO1002" s="60">
        <f t="shared" si="173"/>
        <v>0</v>
      </c>
      <c r="AP1002" s="60">
        <f t="shared" si="173"/>
        <v>0</v>
      </c>
      <c r="AQ1002" s="60">
        <f t="shared" si="173"/>
        <v>0</v>
      </c>
      <c r="AR1002" s="60">
        <f t="shared" si="172"/>
        <v>0</v>
      </c>
      <c r="AS1002" s="60"/>
      <c r="AT1002" s="60"/>
      <c r="AU1002" s="60"/>
      <c r="AV1002" s="60"/>
      <c r="AW1002" s="65"/>
      <c r="AX1002" s="128"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8"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6">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8"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8"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6">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8"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8"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6"/>
      <c r="AM1005" s="63"/>
      <c r="AN1005" s="63"/>
      <c r="AO1005" s="60">
        <f t="shared" si="173"/>
        <v>0</v>
      </c>
      <c r="AP1005" s="60">
        <f t="shared" si="173"/>
        <v>0</v>
      </c>
      <c r="AQ1005" s="60">
        <f t="shared" si="173"/>
        <v>0</v>
      </c>
      <c r="AR1005" s="60">
        <f t="shared" si="172"/>
        <v>0</v>
      </c>
      <c r="AS1005" s="60"/>
      <c r="AT1005" s="60"/>
      <c r="AU1005" s="60"/>
      <c r="AV1005" s="60"/>
      <c r="AW1005" s="65"/>
      <c r="AX1005" s="128"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8"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6">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8"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8"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6">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8"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8"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6">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8"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8"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6">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8"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8"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6"/>
      <c r="AM1010" s="63"/>
      <c r="AN1010" s="63"/>
      <c r="AO1010" s="60">
        <f t="shared" si="173"/>
        <v>0</v>
      </c>
      <c r="AP1010" s="60">
        <f t="shared" si="173"/>
        <v>0</v>
      </c>
      <c r="AQ1010" s="60">
        <f t="shared" si="173"/>
        <v>0</v>
      </c>
      <c r="AR1010" s="60">
        <f t="shared" si="172"/>
        <v>0</v>
      </c>
      <c r="AS1010" s="60"/>
      <c r="AT1010" s="60"/>
      <c r="AU1010" s="60"/>
      <c r="AV1010" s="60"/>
      <c r="AW1010" s="65"/>
      <c r="AX1010" s="128"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8"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6">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8"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8"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6">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8"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8"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6">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4" t="s">
        <v>3000</v>
      </c>
      <c r="AY1013" s="168"/>
      <c r="AZ1013" s="67">
        <v>90</v>
      </c>
    </row>
    <row r="1014" spans="1:52" ht="63" x14ac:dyDescent="0.25">
      <c r="A1014" s="54" t="str">
        <f t="shared" si="174"/>
        <v>DQ17NT+1</v>
      </c>
      <c r="B1014" s="54" t="str">
        <f t="shared" si="175"/>
        <v>DQ17NT+2</v>
      </c>
      <c r="C1014" s="54" t="str">
        <f t="shared" si="176"/>
        <v>DQ17NT+3</v>
      </c>
      <c r="D1014" s="54" t="str">
        <f t="shared" si="177"/>
        <v>DQ17NT+4</v>
      </c>
      <c r="F1014" s="128"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6"/>
      <c r="AM1014" s="63"/>
      <c r="AN1014" s="63"/>
      <c r="AO1014" s="60">
        <f t="shared" si="173"/>
        <v>0</v>
      </c>
      <c r="AP1014" s="60">
        <f t="shared" si="173"/>
        <v>0</v>
      </c>
      <c r="AQ1014" s="60">
        <f t="shared" si="173"/>
        <v>0</v>
      </c>
      <c r="AR1014" s="60">
        <f t="shared" si="172"/>
        <v>0</v>
      </c>
      <c r="AS1014" s="60"/>
      <c r="AT1014" s="60"/>
      <c r="AU1014" s="60"/>
      <c r="AV1014" s="60"/>
      <c r="AW1014" s="65"/>
      <c r="AX1014" s="128"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8"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6">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8"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8"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6">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8"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8"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6"/>
      <c r="AM1017" s="63"/>
      <c r="AN1017" s="63"/>
      <c r="AO1017" s="60">
        <f t="shared" si="173"/>
        <v>0</v>
      </c>
      <c r="AP1017" s="60">
        <f t="shared" si="173"/>
        <v>0</v>
      </c>
      <c r="AQ1017" s="60">
        <f t="shared" si="173"/>
        <v>0</v>
      </c>
      <c r="AR1017" s="60">
        <f t="shared" si="172"/>
        <v>0</v>
      </c>
      <c r="AS1017" s="60"/>
      <c r="AT1017" s="60"/>
      <c r="AU1017" s="60"/>
      <c r="AV1017" s="60"/>
      <c r="AW1017" s="65"/>
      <c r="AX1017" s="128"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8"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6">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8"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8"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6">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8"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8"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6">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8"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8"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6">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8"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8"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6"/>
      <c r="AM1022" s="63"/>
      <c r="AN1022" s="63"/>
      <c r="AO1022" s="60">
        <f t="shared" si="173"/>
        <v>0</v>
      </c>
      <c r="AP1022" s="60">
        <f t="shared" si="173"/>
        <v>0</v>
      </c>
      <c r="AQ1022" s="60">
        <f t="shared" si="173"/>
        <v>0</v>
      </c>
      <c r="AR1022" s="60">
        <f t="shared" si="172"/>
        <v>0</v>
      </c>
      <c r="AS1022" s="60"/>
      <c r="AT1022" s="60"/>
      <c r="AU1022" s="60"/>
      <c r="AV1022" s="60"/>
      <c r="AW1022" s="65"/>
      <c r="AX1022" s="128"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8"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6">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8"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8"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6">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8"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8"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6">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8"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8"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6"/>
      <c r="AM1026" s="63"/>
      <c r="AN1026" s="63"/>
      <c r="AO1026" s="60">
        <f t="shared" si="173"/>
        <v>0</v>
      </c>
      <c r="AP1026" s="60">
        <f t="shared" si="173"/>
        <v>0</v>
      </c>
      <c r="AQ1026" s="60">
        <f t="shared" si="173"/>
        <v>0</v>
      </c>
      <c r="AR1026" s="60">
        <f t="shared" si="172"/>
        <v>0</v>
      </c>
      <c r="AS1026" s="60"/>
      <c r="AT1026" s="60"/>
      <c r="AU1026" s="60"/>
      <c r="AV1026" s="60"/>
      <c r="AW1026" s="65"/>
      <c r="AX1026" s="128"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8"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6">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8"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8"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6">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8"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8"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6">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4" t="s">
        <v>3000</v>
      </c>
      <c r="AY1029" s="168"/>
      <c r="AZ1029" s="67">
        <v>70</v>
      </c>
    </row>
    <row r="1030" spans="1:52" ht="63" x14ac:dyDescent="0.25">
      <c r="A1030" s="54" t="str">
        <f t="shared" si="174"/>
        <v>DQ20NT_D4+1</v>
      </c>
      <c r="B1030" s="54" t="str">
        <f t="shared" si="175"/>
        <v>DQ20NT_D4+2</v>
      </c>
      <c r="C1030" s="54" t="str">
        <f t="shared" si="176"/>
        <v>DQ20NT_D4+3</v>
      </c>
      <c r="D1030" s="54" t="str">
        <f t="shared" si="177"/>
        <v>DQ20NT_D4+4</v>
      </c>
      <c r="F1030" s="128"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6">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8"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8"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6">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8"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8"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6">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8"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8"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6">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8"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8"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6">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8"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8"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6"/>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8"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8"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6">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8"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8"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6">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8"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8"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6">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8"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8"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6">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8"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8"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6">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8"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8"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6">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8"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8"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6">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8"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8"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6">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8"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8"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6">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8"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8"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6">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8"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8"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6">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8"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8"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6">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8"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8"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6"/>
      <c r="AM1048" s="63"/>
      <c r="AN1048" s="63"/>
      <c r="AO1048" s="60">
        <f t="shared" si="184"/>
        <v>0</v>
      </c>
      <c r="AP1048" s="60">
        <f t="shared" si="184"/>
        <v>0</v>
      </c>
      <c r="AQ1048" s="60">
        <f t="shared" si="184"/>
        <v>0</v>
      </c>
      <c r="AR1048" s="60">
        <f t="shared" si="184"/>
        <v>0</v>
      </c>
      <c r="AS1048" s="60"/>
      <c r="AT1048" s="60"/>
      <c r="AU1048" s="60"/>
      <c r="AV1048" s="60"/>
      <c r="AW1048" s="65"/>
      <c r="AX1048" s="128"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8"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6">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8"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8"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6">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4" t="s">
        <v>3458</v>
      </c>
      <c r="AY1050" s="168"/>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8"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6"/>
      <c r="AM1051" s="63"/>
      <c r="AN1051" s="63"/>
      <c r="AO1051" s="60">
        <f t="shared" si="184"/>
        <v>0</v>
      </c>
      <c r="AP1051" s="60">
        <f t="shared" si="184"/>
        <v>0</v>
      </c>
      <c r="AQ1051" s="60">
        <f t="shared" si="184"/>
        <v>0</v>
      </c>
      <c r="AR1051" s="60">
        <f t="shared" si="184"/>
        <v>0</v>
      </c>
      <c r="AS1051" s="60"/>
      <c r="AT1051" s="60"/>
      <c r="AU1051" s="60"/>
      <c r="AV1051" s="60"/>
      <c r="AW1051" s="65"/>
      <c r="AX1051" s="128"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8"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6">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8"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8"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6">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8"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8"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6">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8"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8"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6">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8" t="s">
        <v>3458</v>
      </c>
      <c r="AY1055" s="66"/>
      <c r="AZ1055" s="67">
        <v>270</v>
      </c>
    </row>
    <row r="1056" spans="1:52" s="212" customFormat="1" ht="54.75" customHeight="1" x14ac:dyDescent="0.25">
      <c r="A1056" s="184" t="str">
        <f t="shared" si="185"/>
        <v>TP+1</v>
      </c>
      <c r="B1056" s="184" t="str">
        <f t="shared" si="186"/>
        <v>TP+2</v>
      </c>
      <c r="C1056" s="184" t="str">
        <f t="shared" si="187"/>
        <v>TP+3</v>
      </c>
      <c r="D1056" s="184" t="str">
        <f t="shared" si="188"/>
        <v>TP+4</v>
      </c>
      <c r="F1056" s="185" t="s">
        <v>3458</v>
      </c>
      <c r="G1056" s="171" t="s">
        <v>3482</v>
      </c>
      <c r="H1056" s="186" t="s">
        <v>3458</v>
      </c>
      <c r="I1056" s="172" t="s">
        <v>3483</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0">
        <f t="shared" si="184"/>
        <v>0</v>
      </c>
      <c r="AP1056" s="60">
        <f t="shared" si="184"/>
        <v>0</v>
      </c>
      <c r="AQ1056" s="60">
        <f t="shared" si="184"/>
        <v>0</v>
      </c>
      <c r="AR1056" s="60">
        <f t="shared" si="184"/>
        <v>0</v>
      </c>
      <c r="AS1056" s="60"/>
      <c r="AT1056" s="60"/>
      <c r="AU1056" s="60"/>
      <c r="AV1056" s="60"/>
      <c r="AW1056" s="193"/>
      <c r="AX1056" s="185" t="s">
        <v>3458</v>
      </c>
      <c r="AY1056" s="194"/>
      <c r="AZ1056" s="195">
        <v>300</v>
      </c>
    </row>
    <row r="1057" spans="1:52" ht="36" customHeight="1" x14ac:dyDescent="0.25">
      <c r="A1057" s="54" t="str">
        <f t="shared" si="185"/>
        <v>TP1NT1+1</v>
      </c>
      <c r="B1057" s="54" t="str">
        <f t="shared" si="186"/>
        <v>TP1NT1+2</v>
      </c>
      <c r="C1057" s="54" t="str">
        <f t="shared" si="187"/>
        <v>TP1NT1+3</v>
      </c>
      <c r="D1057" s="54" t="str">
        <f t="shared" si="188"/>
        <v>TP1NT1+4</v>
      </c>
      <c r="F1057" s="128"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6"/>
      <c r="AM1057" s="63"/>
      <c r="AN1057" s="63"/>
      <c r="AO1057" s="60">
        <f t="shared" si="184"/>
        <v>0</v>
      </c>
      <c r="AP1057" s="60">
        <f t="shared" si="184"/>
        <v>0</v>
      </c>
      <c r="AQ1057" s="60">
        <f t="shared" si="184"/>
        <v>0</v>
      </c>
      <c r="AR1057" s="60">
        <f t="shared" si="184"/>
        <v>0</v>
      </c>
      <c r="AS1057" s="60"/>
      <c r="AT1057" s="60"/>
      <c r="AU1057" s="60"/>
      <c r="AV1057" s="60"/>
      <c r="AW1057" s="65"/>
      <c r="AX1057" s="128"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8"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6">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8"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8"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6">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8"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8"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6">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8"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8"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6">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8"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8"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6">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8"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8"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6">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8"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8"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6">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8"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8"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6">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8"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8"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6">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8"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8"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6">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8"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8"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6">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8"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8"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6">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8"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8"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6">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8"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8"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6">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8"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8"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6">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8"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8"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6">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8"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8"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6">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8"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8"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6">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8"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8"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6">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8"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8"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6">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8"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8"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6"/>
      <c r="AM1078" s="63"/>
      <c r="AN1078" s="63"/>
      <c r="AO1078" s="60">
        <f t="shared" si="184"/>
        <v>0</v>
      </c>
      <c r="AP1078" s="60">
        <f t="shared" si="184"/>
        <v>0</v>
      </c>
      <c r="AQ1078" s="60">
        <f t="shared" si="184"/>
        <v>0</v>
      </c>
      <c r="AR1078" s="60">
        <f t="shared" si="184"/>
        <v>0</v>
      </c>
      <c r="AS1078" s="60"/>
      <c r="AT1078" s="60"/>
      <c r="AU1078" s="60"/>
      <c r="AV1078" s="60"/>
      <c r="AW1078" s="65"/>
      <c r="AX1078" s="128"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8"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6">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8"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8"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6">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8"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8"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6">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8"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8"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6"/>
      <c r="AM1082" s="63"/>
      <c r="AN1082" s="63"/>
      <c r="AO1082" s="60">
        <f t="shared" si="184"/>
        <v>0</v>
      </c>
      <c r="AP1082" s="60">
        <f t="shared" si="184"/>
        <v>0</v>
      </c>
      <c r="AQ1082" s="60">
        <f t="shared" si="184"/>
        <v>0</v>
      </c>
      <c r="AR1082" s="60">
        <f t="shared" si="184"/>
        <v>0</v>
      </c>
      <c r="AS1082" s="60"/>
      <c r="AT1082" s="60"/>
      <c r="AU1082" s="60"/>
      <c r="AV1082" s="60"/>
      <c r="AW1082" s="65"/>
      <c r="AX1082" s="128"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8"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6">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8"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8"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6">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8"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8"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6">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8"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8"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6"/>
      <c r="AM1086" s="63"/>
      <c r="AN1086" s="63"/>
      <c r="AO1086" s="60">
        <f t="shared" si="184"/>
        <v>0</v>
      </c>
      <c r="AP1086" s="60">
        <f t="shared" si="184"/>
        <v>0</v>
      </c>
      <c r="AQ1086" s="60">
        <f t="shared" si="184"/>
        <v>0</v>
      </c>
      <c r="AR1086" s="60">
        <f t="shared" si="184"/>
        <v>0</v>
      </c>
      <c r="AS1086" s="60"/>
      <c r="AT1086" s="60"/>
      <c r="AU1086" s="60"/>
      <c r="AV1086" s="60"/>
      <c r="AW1086" s="65"/>
      <c r="AX1086" s="128"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8"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6">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8"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8"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6">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8"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8"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6">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8"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8"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6"/>
      <c r="AM1090" s="63"/>
      <c r="AN1090" s="63"/>
      <c r="AO1090" s="60">
        <f t="shared" si="184"/>
        <v>0</v>
      </c>
      <c r="AP1090" s="60">
        <f t="shared" si="184"/>
        <v>0</v>
      </c>
      <c r="AQ1090" s="60">
        <f t="shared" si="184"/>
        <v>0</v>
      </c>
      <c r="AR1090" s="60">
        <f t="shared" si="184"/>
        <v>0</v>
      </c>
      <c r="AS1090" s="60"/>
      <c r="AT1090" s="60"/>
      <c r="AU1090" s="60"/>
      <c r="AV1090" s="60"/>
      <c r="AW1090" s="65"/>
      <c r="AX1090" s="128"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8"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6">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8"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8"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6">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8"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8"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6">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4" t="s">
        <v>3458</v>
      </c>
      <c r="AY1093" s="168"/>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8"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6"/>
      <c r="AM1094" s="63"/>
      <c r="AN1094" s="63"/>
      <c r="AO1094" s="60">
        <f t="shared" si="184"/>
        <v>0</v>
      </c>
      <c r="AP1094" s="60">
        <f t="shared" si="184"/>
        <v>0</v>
      </c>
      <c r="AQ1094" s="60">
        <f t="shared" si="184"/>
        <v>0</v>
      </c>
      <c r="AR1094" s="60">
        <f t="shared" si="184"/>
        <v>0</v>
      </c>
      <c r="AS1094" s="60"/>
      <c r="AT1094" s="60"/>
      <c r="AU1094" s="60"/>
      <c r="AV1094" s="60"/>
      <c r="AW1094" s="65"/>
      <c r="AX1094" s="128"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8"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6">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8"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8"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6">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8"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8"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6">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8"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8"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6">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8"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8"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6">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8"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8"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6">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8"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8"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6">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8"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8"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6">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8"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8"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6">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8"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8"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6">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8"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8"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6"/>
      <c r="AM1105" s="63"/>
      <c r="AN1105" s="63"/>
      <c r="AO1105" s="60">
        <f t="shared" si="198"/>
        <v>0</v>
      </c>
      <c r="AP1105" s="60">
        <f t="shared" si="198"/>
        <v>0</v>
      </c>
      <c r="AQ1105" s="60">
        <f t="shared" si="198"/>
        <v>0</v>
      </c>
      <c r="AR1105" s="60">
        <f t="shared" si="197"/>
        <v>0</v>
      </c>
      <c r="AS1105" s="60"/>
      <c r="AT1105" s="60"/>
      <c r="AU1105" s="60"/>
      <c r="AV1105" s="60"/>
      <c r="AW1105" s="65"/>
      <c r="AX1105" s="128"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8"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6">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8"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8"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6">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8"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8"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6">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8"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8"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6">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8"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8"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6">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8"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8"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6">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8"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8"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6">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8"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8"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6"/>
      <c r="AM1113" s="63"/>
      <c r="AN1113" s="63"/>
      <c r="AO1113" s="60">
        <f t="shared" si="198"/>
        <v>0</v>
      </c>
      <c r="AP1113" s="60">
        <f t="shared" si="198"/>
        <v>0</v>
      </c>
      <c r="AQ1113" s="60">
        <f t="shared" si="198"/>
        <v>0</v>
      </c>
      <c r="AR1113" s="60">
        <f t="shared" si="197"/>
        <v>0</v>
      </c>
      <c r="AS1113" s="60"/>
      <c r="AT1113" s="60"/>
      <c r="AU1113" s="60"/>
      <c r="AV1113" s="60"/>
      <c r="AW1113" s="65"/>
      <c r="AX1113" s="128"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8"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6">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8"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8"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6">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8"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8"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6">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8"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8"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6">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8"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8"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6">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8"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8"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6"/>
      <c r="AM1119" s="63"/>
      <c r="AN1119" s="63"/>
      <c r="AO1119" s="60">
        <f t="shared" si="198"/>
        <v>0</v>
      </c>
      <c r="AP1119" s="60">
        <f t="shared" si="198"/>
        <v>0</v>
      </c>
      <c r="AQ1119" s="60">
        <f t="shared" si="198"/>
        <v>0</v>
      </c>
      <c r="AR1119" s="60">
        <f t="shared" si="197"/>
        <v>0</v>
      </c>
      <c r="AS1119" s="60"/>
      <c r="AT1119" s="60"/>
      <c r="AU1119" s="60"/>
      <c r="AV1119" s="60"/>
      <c r="AW1119" s="65"/>
      <c r="AX1119" s="128"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8"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6">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80" t="s">
        <v>3458</v>
      </c>
      <c r="AY1120" s="168"/>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8"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6">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3" t="s">
        <v>3458</v>
      </c>
      <c r="AY1121" s="168"/>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8"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6">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3" t="s">
        <v>3458</v>
      </c>
      <c r="AY1122" s="168"/>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8"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6">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2" t="s">
        <v>3458</v>
      </c>
      <c r="AY1123" s="168"/>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8"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6">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8"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8"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6">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8"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8"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6">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8"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8"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6"/>
      <c r="AM1127" s="63"/>
      <c r="AN1127" s="63"/>
      <c r="AO1127" s="60">
        <f t="shared" si="198"/>
        <v>0</v>
      </c>
      <c r="AP1127" s="60">
        <f t="shared" si="198"/>
        <v>0</v>
      </c>
      <c r="AQ1127" s="60">
        <f t="shared" si="198"/>
        <v>0</v>
      </c>
      <c r="AR1127" s="60">
        <f t="shared" si="197"/>
        <v>0</v>
      </c>
      <c r="AS1127" s="60"/>
      <c r="AT1127" s="60"/>
      <c r="AU1127" s="60"/>
      <c r="AV1127" s="60"/>
      <c r="AW1127" s="65"/>
      <c r="AX1127" s="128"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8"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6">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8"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8"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6">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8"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8"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6">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8"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8"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6">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8"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8"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6">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8"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8"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6">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8"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8"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6">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8"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8"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6">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8"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8"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6">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80" t="s">
        <v>3458</v>
      </c>
      <c r="AY1136" s="168"/>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8"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6">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2" t="s">
        <v>3458</v>
      </c>
      <c r="AY1137" s="168"/>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8"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6">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8"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8"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6">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8"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8"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6">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8"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8"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6">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8"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8"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6">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8"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8"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6"/>
      <c r="AM1143" s="63"/>
      <c r="AN1143" s="63"/>
      <c r="AO1143" s="60">
        <f t="shared" si="198"/>
        <v>0</v>
      </c>
      <c r="AP1143" s="60">
        <f t="shared" si="198"/>
        <v>0</v>
      </c>
      <c r="AQ1143" s="60">
        <f t="shared" si="198"/>
        <v>0</v>
      </c>
      <c r="AR1143" s="60">
        <f t="shared" si="197"/>
        <v>0</v>
      </c>
      <c r="AS1143" s="60"/>
      <c r="AT1143" s="60"/>
      <c r="AU1143" s="60"/>
      <c r="AV1143" s="60"/>
      <c r="AW1143" s="65"/>
      <c r="AX1143" s="128"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8"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6">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8"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8"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6">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8"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8"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6">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8"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8"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6"/>
      <c r="AM1147" s="63"/>
      <c r="AN1147" s="63"/>
      <c r="AO1147" s="60">
        <f t="shared" si="198"/>
        <v>0</v>
      </c>
      <c r="AP1147" s="60">
        <f t="shared" si="198"/>
        <v>0</v>
      </c>
      <c r="AQ1147" s="60">
        <f t="shared" si="198"/>
        <v>0</v>
      </c>
      <c r="AR1147" s="60">
        <f t="shared" si="197"/>
        <v>0</v>
      </c>
      <c r="AS1147" s="60"/>
      <c r="AT1147" s="60"/>
      <c r="AU1147" s="60"/>
      <c r="AV1147" s="60"/>
      <c r="AW1147" s="65"/>
      <c r="AX1147" s="128"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8"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6">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8"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8"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6">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8"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8"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6">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8"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8"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6"/>
      <c r="AM1151" s="63"/>
      <c r="AN1151" s="63"/>
      <c r="AO1151" s="60">
        <f t="shared" si="198"/>
        <v>0</v>
      </c>
      <c r="AP1151" s="60">
        <f t="shared" si="198"/>
        <v>0</v>
      </c>
      <c r="AQ1151" s="60">
        <f t="shared" si="198"/>
        <v>0</v>
      </c>
      <c r="AR1151" s="60">
        <f t="shared" si="197"/>
        <v>0</v>
      </c>
      <c r="AS1151" s="60"/>
      <c r="AT1151" s="60"/>
      <c r="AU1151" s="60"/>
      <c r="AV1151" s="60"/>
      <c r="AW1151" s="65"/>
      <c r="AX1151" s="128"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8"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6">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8"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8"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6">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8"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8"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6">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8"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8"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6">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8"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8"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6">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8"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8"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6">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8"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8"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6">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8"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8"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6">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8"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8"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6">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8"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8"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6">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8"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8"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6">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8"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8"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6">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8"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8"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6">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8"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8"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6">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8"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8"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6">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8"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8"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6">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8"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8"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6"/>
      <c r="AM1168" s="63"/>
      <c r="AN1168" s="63"/>
      <c r="AO1168" s="60">
        <f t="shared" si="214"/>
        <v>0</v>
      </c>
      <c r="AP1168" s="60">
        <f t="shared" si="214"/>
        <v>0</v>
      </c>
      <c r="AQ1168" s="60">
        <f t="shared" si="214"/>
        <v>0</v>
      </c>
      <c r="AR1168" s="60">
        <f t="shared" si="214"/>
        <v>0</v>
      </c>
      <c r="AS1168" s="60"/>
      <c r="AT1168" s="60"/>
      <c r="AU1168" s="60"/>
      <c r="AV1168" s="60"/>
      <c r="AW1168" s="65"/>
      <c r="AX1168" s="128"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8"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6">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8"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8"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6">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8"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8"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6">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8"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8"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6"/>
      <c r="AM1172" s="63"/>
      <c r="AN1172" s="63"/>
      <c r="AO1172" s="60">
        <f t="shared" si="214"/>
        <v>0</v>
      </c>
      <c r="AP1172" s="60">
        <f t="shared" si="214"/>
        <v>0</v>
      </c>
      <c r="AQ1172" s="60">
        <f t="shared" si="214"/>
        <v>0</v>
      </c>
      <c r="AR1172" s="60">
        <f t="shared" si="214"/>
        <v>0</v>
      </c>
      <c r="AS1172" s="60"/>
      <c r="AT1172" s="60"/>
      <c r="AU1172" s="60"/>
      <c r="AV1172" s="60"/>
      <c r="AW1172" s="65"/>
      <c r="AX1172" s="128"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8"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6">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8"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8"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6">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8"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8"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6">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8"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8"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6"/>
      <c r="AM1176" s="63"/>
      <c r="AN1176" s="63"/>
      <c r="AO1176" s="60">
        <f t="shared" si="214"/>
        <v>0</v>
      </c>
      <c r="AP1176" s="60">
        <f t="shared" si="214"/>
        <v>0</v>
      </c>
      <c r="AQ1176" s="60">
        <f t="shared" si="214"/>
        <v>0</v>
      </c>
      <c r="AR1176" s="60">
        <f t="shared" si="214"/>
        <v>0</v>
      </c>
      <c r="AS1176" s="60"/>
      <c r="AT1176" s="60"/>
      <c r="AU1176" s="60"/>
      <c r="AV1176" s="60"/>
      <c r="AW1176" s="65"/>
      <c r="AX1176" s="128"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8"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6">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8"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6">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8"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6">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8"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6">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8"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6">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8"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6">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4" t="s">
        <v>32</v>
      </c>
      <c r="AY1182" s="168"/>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8"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6">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8"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6"/>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8" customFormat="1" ht="31.5" x14ac:dyDescent="0.25">
      <c r="A1185" s="54" t="str">
        <f t="shared" si="215"/>
        <v>TP49NT_D1+1</v>
      </c>
      <c r="B1185" s="54" t="str">
        <f t="shared" si="216"/>
        <v>TP49NT_D1+2</v>
      </c>
      <c r="C1185" s="54" t="str">
        <f t="shared" si="217"/>
        <v>TP49NT_D1+3</v>
      </c>
      <c r="D1185" s="54" t="str">
        <f t="shared" si="218"/>
        <v>TP49NT_D1+4</v>
      </c>
      <c r="F1185" s="128"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6">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8" customFormat="1" ht="31.5" x14ac:dyDescent="0.25">
      <c r="A1186" s="54" t="str">
        <f t="shared" si="215"/>
        <v>TP49NT_D2+1</v>
      </c>
      <c r="B1186" s="54" t="str">
        <f t="shared" si="216"/>
        <v>TP49NT_D2+2</v>
      </c>
      <c r="C1186" s="54" t="str">
        <f t="shared" si="217"/>
        <v>TP49NT_D2+3</v>
      </c>
      <c r="D1186" s="54" t="str">
        <f t="shared" si="218"/>
        <v>TP49NT_D2+4</v>
      </c>
      <c r="F1186" s="128"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6">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8" customFormat="1" ht="63" x14ac:dyDescent="0.25">
      <c r="A1187" s="54" t="str">
        <f t="shared" si="215"/>
        <v>TP50NT+1</v>
      </c>
      <c r="B1187" s="54" t="str">
        <f t="shared" si="216"/>
        <v>TP50NT+2</v>
      </c>
      <c r="C1187" s="54" t="str">
        <f t="shared" si="217"/>
        <v>TP50NT+3</v>
      </c>
      <c r="D1187" s="54" t="str">
        <f t="shared" si="218"/>
        <v>TP50NT+4</v>
      </c>
      <c r="F1187" s="128"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6">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6">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6">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6">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1" t="s">
        <v>3880</v>
      </c>
      <c r="H1191" s="41" t="s">
        <v>32</v>
      </c>
      <c r="I1191" s="172"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6">
        <f>AVERAGE(AL1193:AL1329)</f>
        <v>4.5104511668126355</v>
      </c>
      <c r="AM1191" s="78"/>
      <c r="AN1191" s="173">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6"/>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6">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6">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6">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6">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6">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6">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6">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6">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6">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6">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6"/>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6">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6">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6">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6">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6">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6"/>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6">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6">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6">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6">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6">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3"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6">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3"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6">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3"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6"/>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6">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6">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6">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6"/>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6">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6">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6">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6">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6"/>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6">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6">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6">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6">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4" t="s">
        <v>32</v>
      </c>
      <c r="AY1230" s="168"/>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6">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6">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6">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4" t="s">
        <v>32</v>
      </c>
      <c r="AY1233" s="168"/>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6"/>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6">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6">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6">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6">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6"/>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6">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6">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6">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6"/>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6">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6">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6">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6">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6">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6">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6">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6"/>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6">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6">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6">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6">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6">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6">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6">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6">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6">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4" t="s">
        <v>32</v>
      </c>
      <c r="AY1260" s="168"/>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6">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6">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6">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6">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6"/>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6">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6">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6">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6">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6">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6">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6">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6"/>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6">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6">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6">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6"/>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6">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6">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6"/>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6">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6">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6"/>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6">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6">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6">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6">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6">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6">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6">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6"/>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6">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6">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6">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6">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6">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6">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6"/>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6">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6">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6">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6"/>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6">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6">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6">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6">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6">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6">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6">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6">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6">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6">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6">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6">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6">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6">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6">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4"/>
      <c r="AA1318" s="214"/>
      <c r="AB1318" s="214"/>
      <c r="AC1318" s="214"/>
      <c r="AD1318" s="215"/>
      <c r="AE1318" s="215"/>
      <c r="AF1318" s="215"/>
      <c r="AG1318" s="215"/>
      <c r="AH1318" s="216"/>
      <c r="AI1318" s="216"/>
      <c r="AJ1318" s="216"/>
      <c r="AK1318" s="216"/>
      <c r="AL1318" s="166">
        <v>3.7005476190476196</v>
      </c>
      <c r="AM1318" s="217"/>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8"/>
      <c r="AX1318" s="55" t="s">
        <v>32</v>
      </c>
      <c r="AY1318" s="168"/>
      <c r="AZ1318" s="168"/>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6">
        <v>5.151576220414201</v>
      </c>
      <c r="AM1319" s="177"/>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1"/>
      <c r="AA1320" s="141"/>
      <c r="AB1320" s="141"/>
      <c r="AC1320" s="141"/>
      <c r="AD1320" s="141"/>
      <c r="AE1320" s="141"/>
      <c r="AF1320" s="141"/>
      <c r="AG1320" s="141"/>
      <c r="AH1320" s="141"/>
      <c r="AI1320" s="141"/>
      <c r="AJ1320" s="141"/>
      <c r="AK1320" s="141"/>
      <c r="AL1320" s="166">
        <v>5.151576220414201</v>
      </c>
      <c r="AM1320" s="177"/>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1"/>
      <c r="AA1321" s="141"/>
      <c r="AB1321" s="141"/>
      <c r="AC1321" s="141"/>
      <c r="AD1321" s="141"/>
      <c r="AE1321" s="141"/>
      <c r="AF1321" s="141"/>
      <c r="AG1321" s="141"/>
      <c r="AH1321" s="141"/>
      <c r="AI1321" s="141"/>
      <c r="AJ1321" s="141"/>
      <c r="AK1321" s="141"/>
      <c r="AL1321" s="166">
        <v>5.9850404145191556</v>
      </c>
      <c r="AM1321" s="177"/>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1"/>
      <c r="AA1322" s="141"/>
      <c r="AB1322" s="141"/>
      <c r="AC1322" s="141"/>
      <c r="AD1322" s="141"/>
      <c r="AE1322" s="141"/>
      <c r="AF1322" s="141"/>
      <c r="AG1322" s="141"/>
      <c r="AH1322" s="141"/>
      <c r="AI1322" s="141"/>
      <c r="AJ1322" s="141"/>
      <c r="AK1322" s="141"/>
      <c r="AL1322" s="166">
        <v>3.7584092307692307</v>
      </c>
      <c r="AM1322" s="177"/>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1"/>
      <c r="AA1323" s="141"/>
      <c r="AB1323" s="141"/>
      <c r="AC1323" s="141"/>
      <c r="AD1323" s="141"/>
      <c r="AE1323" s="141"/>
      <c r="AF1323" s="141"/>
      <c r="AG1323" s="141"/>
      <c r="AH1323" s="141"/>
      <c r="AI1323" s="141"/>
      <c r="AJ1323" s="141"/>
      <c r="AK1323" s="141"/>
      <c r="AL1323" s="166">
        <v>3.43</v>
      </c>
      <c r="AM1323" s="177"/>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1"/>
      <c r="AA1324" s="141"/>
      <c r="AB1324" s="141"/>
      <c r="AC1324" s="141"/>
      <c r="AD1324" s="141"/>
      <c r="AE1324" s="141"/>
      <c r="AF1324" s="141"/>
      <c r="AG1324" s="141"/>
      <c r="AH1324" s="141"/>
      <c r="AI1324" s="141"/>
      <c r="AJ1324" s="141"/>
      <c r="AK1324" s="141"/>
      <c r="AL1324" s="166">
        <v>2.0270833333333336</v>
      </c>
      <c r="AM1324" s="177"/>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1"/>
      <c r="AA1325" s="141"/>
      <c r="AB1325" s="141"/>
      <c r="AC1325" s="141"/>
      <c r="AD1325" s="141"/>
      <c r="AE1325" s="141"/>
      <c r="AF1325" s="141"/>
      <c r="AG1325" s="141"/>
      <c r="AH1325" s="141"/>
      <c r="AI1325" s="141"/>
      <c r="AJ1325" s="141"/>
      <c r="AK1325" s="141"/>
      <c r="AL1325" s="166">
        <v>1.7821666666666667</v>
      </c>
      <c r="AM1325" s="177"/>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1"/>
      <c r="AA1326" s="141"/>
      <c r="AB1326" s="141"/>
      <c r="AC1326" s="141"/>
      <c r="AD1326" s="141"/>
      <c r="AE1326" s="141"/>
      <c r="AF1326" s="141"/>
      <c r="AG1326" s="141"/>
      <c r="AH1326" s="141"/>
      <c r="AI1326" s="141"/>
      <c r="AJ1326" s="141"/>
      <c r="AK1326" s="141"/>
      <c r="AL1326" s="166">
        <v>4.66</v>
      </c>
      <c r="AM1326" s="177"/>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1"/>
      <c r="AA1327" s="141"/>
      <c r="AB1327" s="141"/>
      <c r="AC1327" s="141"/>
      <c r="AD1327" s="141"/>
      <c r="AE1327" s="141"/>
      <c r="AF1327" s="141"/>
      <c r="AG1327" s="141"/>
      <c r="AH1327" s="141"/>
      <c r="AI1327" s="141"/>
      <c r="AJ1327" s="141"/>
      <c r="AK1327" s="141"/>
      <c r="AL1327" s="166">
        <v>2.9205714285714284</v>
      </c>
      <c r="AM1327" s="177"/>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1"/>
      <c r="AA1328" s="141"/>
      <c r="AB1328" s="141"/>
      <c r="AC1328" s="141"/>
      <c r="AD1328" s="141"/>
      <c r="AE1328" s="141"/>
      <c r="AF1328" s="141"/>
      <c r="AG1328" s="141"/>
      <c r="AH1328" s="141"/>
      <c r="AI1328" s="141"/>
      <c r="AJ1328" s="141"/>
      <c r="AK1328" s="141"/>
      <c r="AL1328" s="166">
        <v>4.83</v>
      </c>
      <c r="AM1328" s="177"/>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9">
        <v>74</v>
      </c>
      <c r="H1329" s="219" t="s">
        <v>4228</v>
      </c>
      <c r="I1329" s="220" t="s">
        <v>4229</v>
      </c>
      <c r="J1329" s="220"/>
      <c r="K1329" s="220"/>
      <c r="L1329" s="220"/>
      <c r="M1329" s="215">
        <v>2000</v>
      </c>
      <c r="N1329" s="215">
        <v>1000</v>
      </c>
      <c r="O1329" s="215">
        <v>800</v>
      </c>
      <c r="P1329" s="215">
        <v>500</v>
      </c>
      <c r="Q1329" s="58"/>
      <c r="R1329" s="58"/>
      <c r="S1329" s="58"/>
      <c r="T1329" s="58"/>
      <c r="U1329" s="59" t="str">
        <f t="shared" si="249"/>
        <v>VC74NT</v>
      </c>
      <c r="V1329" s="60"/>
      <c r="W1329" s="60"/>
      <c r="X1329" s="60"/>
      <c r="Y1329" s="60"/>
      <c r="Z1329" s="141"/>
      <c r="AA1329" s="141"/>
      <c r="AB1329" s="141"/>
      <c r="AC1329" s="141"/>
      <c r="AD1329" s="141"/>
      <c r="AE1329" s="141"/>
      <c r="AF1329" s="141"/>
      <c r="AG1329" s="141"/>
      <c r="AH1329" s="141"/>
      <c r="AI1329" s="141"/>
      <c r="AJ1329" s="141"/>
      <c r="AK1329" s="141"/>
      <c r="AL1329" s="166">
        <v>4.83</v>
      </c>
      <c r="AM1329" s="177"/>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0" customFormat="1" ht="45.75" customHeight="1" x14ac:dyDescent="0.25">
      <c r="I1331" s="20"/>
      <c r="M1331" s="223"/>
      <c r="AL1331" s="224"/>
    </row>
    <row r="1332" spans="6:52" s="40" customFormat="1" ht="45.75" customHeight="1" x14ac:dyDescent="0.25">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x14ac:dyDescent="0.25">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x14ac:dyDescent="0.25">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x14ac:dyDescent="0.25">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x14ac:dyDescent="0.25">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x14ac:dyDescent="0.25">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x14ac:dyDescent="0.25">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x14ac:dyDescent="0.25">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x14ac:dyDescent="0.25">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x14ac:dyDescent="0.25">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x14ac:dyDescent="0.25">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x14ac:dyDescent="0.25">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x14ac:dyDescent="0.25">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x14ac:dyDescent="0.25">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x14ac:dyDescent="0.25">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x14ac:dyDescent="0.25">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x14ac:dyDescent="0.25">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x14ac:dyDescent="0.25">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x14ac:dyDescent="0.25">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x14ac:dyDescent="0.25">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x14ac:dyDescent="0.25">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x14ac:dyDescent="0.25">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x14ac:dyDescent="0.25">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x14ac:dyDescent="0.25">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x14ac:dyDescent="0.25">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x14ac:dyDescent="0.25">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x14ac:dyDescent="0.25">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x14ac:dyDescent="0.25">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x14ac:dyDescent="0.25">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x14ac:dyDescent="0.25">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x14ac:dyDescent="0.25">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x14ac:dyDescent="0.25">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x14ac:dyDescent="0.25">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x14ac:dyDescent="0.25">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x14ac:dyDescent="0.25">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x14ac:dyDescent="0.25">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x14ac:dyDescent="0.25">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x14ac:dyDescent="0.25">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x14ac:dyDescent="0.25">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x14ac:dyDescent="0.25">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x14ac:dyDescent="0.25">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x14ac:dyDescent="0.25">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x14ac:dyDescent="0.25">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x14ac:dyDescent="0.25">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x14ac:dyDescent="0.25">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x14ac:dyDescent="0.25">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x14ac:dyDescent="0.25">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x14ac:dyDescent="0.25">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x14ac:dyDescent="0.25">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x14ac:dyDescent="0.25">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x14ac:dyDescent="0.25">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x14ac:dyDescent="0.25">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x14ac:dyDescent="0.25">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x14ac:dyDescent="0.25">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x14ac:dyDescent="0.25">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x14ac:dyDescent="0.25">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x14ac:dyDescent="0.25">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x14ac:dyDescent="0.25">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x14ac:dyDescent="0.25">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x14ac:dyDescent="0.25">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x14ac:dyDescent="0.25">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x14ac:dyDescent="0.25">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x14ac:dyDescent="0.25">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x14ac:dyDescent="0.25">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x14ac:dyDescent="0.25">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x14ac:dyDescent="0.25">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x14ac:dyDescent="0.25">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x14ac:dyDescent="0.25">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x14ac:dyDescent="0.25">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x14ac:dyDescent="0.25">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x14ac:dyDescent="0.25">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x14ac:dyDescent="0.25">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x14ac:dyDescent="0.25">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x14ac:dyDescent="0.25">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x14ac:dyDescent="0.25">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x14ac:dyDescent="0.25">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x14ac:dyDescent="0.25">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x14ac:dyDescent="0.25">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x14ac:dyDescent="0.25">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x14ac:dyDescent="0.25">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x14ac:dyDescent="0.25">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x14ac:dyDescent="0.25">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x14ac:dyDescent="0.25">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x14ac:dyDescent="0.25">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x14ac:dyDescent="0.25">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x14ac:dyDescent="0.25">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x14ac:dyDescent="0.25">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x14ac:dyDescent="0.25">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x14ac:dyDescent="0.25">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x14ac:dyDescent="0.25">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x14ac:dyDescent="0.25">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x14ac:dyDescent="0.25">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x14ac:dyDescent="0.25">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x14ac:dyDescent="0.25">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x14ac:dyDescent="0.25">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x14ac:dyDescent="0.25">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x14ac:dyDescent="0.25">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x14ac:dyDescent="0.25">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x14ac:dyDescent="0.25">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x14ac:dyDescent="0.25">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x14ac:dyDescent="0.25">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x14ac:dyDescent="0.25">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x14ac:dyDescent="0.25">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x14ac:dyDescent="0.25">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x14ac:dyDescent="0.25">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x14ac:dyDescent="0.25">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x14ac:dyDescent="0.25">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x14ac:dyDescent="0.25">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x14ac:dyDescent="0.25">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x14ac:dyDescent="0.25">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x14ac:dyDescent="0.25">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x14ac:dyDescent="0.25">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x14ac:dyDescent="0.25">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x14ac:dyDescent="0.25">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x14ac:dyDescent="0.25">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x14ac:dyDescent="0.25">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x14ac:dyDescent="0.25">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x14ac:dyDescent="0.25">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x14ac:dyDescent="0.25">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x14ac:dyDescent="0.25">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x14ac:dyDescent="0.25">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x14ac:dyDescent="0.25">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x14ac:dyDescent="0.25">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x14ac:dyDescent="0.25">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x14ac:dyDescent="0.25">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x14ac:dyDescent="0.25">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x14ac:dyDescent="0.25">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x14ac:dyDescent="0.25">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x14ac:dyDescent="0.25">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x14ac:dyDescent="0.25">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x14ac:dyDescent="0.25">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x14ac:dyDescent="0.25">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x14ac:dyDescent="0.25">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x14ac:dyDescent="0.25">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x14ac:dyDescent="0.25">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x14ac:dyDescent="0.25">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x14ac:dyDescent="0.25">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x14ac:dyDescent="0.25">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x14ac:dyDescent="0.25">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x14ac:dyDescent="0.25">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x14ac:dyDescent="0.25">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x14ac:dyDescent="0.25">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x14ac:dyDescent="0.25">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x14ac:dyDescent="0.25">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x14ac:dyDescent="0.25">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x14ac:dyDescent="0.25">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x14ac:dyDescent="0.25">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x14ac:dyDescent="0.25">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x14ac:dyDescent="0.25">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x14ac:dyDescent="0.25">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x14ac:dyDescent="0.25">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x14ac:dyDescent="0.25">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x14ac:dyDescent="0.25">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x14ac:dyDescent="0.25">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x14ac:dyDescent="0.25">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x14ac:dyDescent="0.25">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x14ac:dyDescent="0.25">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x14ac:dyDescent="0.25">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x14ac:dyDescent="0.25">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x14ac:dyDescent="0.25">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x14ac:dyDescent="0.25">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x14ac:dyDescent="0.25">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x14ac:dyDescent="0.25">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x14ac:dyDescent="0.25">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x14ac:dyDescent="0.25">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x14ac:dyDescent="0.25">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x14ac:dyDescent="0.25">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x14ac:dyDescent="0.25">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x14ac:dyDescent="0.25">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x14ac:dyDescent="0.25">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x14ac:dyDescent="0.25">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x14ac:dyDescent="0.25">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x14ac:dyDescent="0.25">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x14ac:dyDescent="0.25">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x14ac:dyDescent="0.25">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x14ac:dyDescent="0.25">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x14ac:dyDescent="0.25">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x14ac:dyDescent="0.25">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x14ac:dyDescent="0.25">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x14ac:dyDescent="0.25">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x14ac:dyDescent="0.25">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x14ac:dyDescent="0.25">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x14ac:dyDescent="0.25">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x14ac:dyDescent="0.25">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x14ac:dyDescent="0.25">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x14ac:dyDescent="0.25">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x14ac:dyDescent="0.25">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x14ac:dyDescent="0.25">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x14ac:dyDescent="0.25">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x14ac:dyDescent="0.25">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x14ac:dyDescent="0.25">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x14ac:dyDescent="0.25">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x14ac:dyDescent="0.25">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x14ac:dyDescent="0.25">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x14ac:dyDescent="0.25">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x14ac:dyDescent="0.25">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x14ac:dyDescent="0.25">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x14ac:dyDescent="0.25">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x14ac:dyDescent="0.25">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x14ac:dyDescent="0.25">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x14ac:dyDescent="0.25">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x14ac:dyDescent="0.25">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x14ac:dyDescent="0.25">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x14ac:dyDescent="0.25">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x14ac:dyDescent="0.25">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x14ac:dyDescent="0.25">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x14ac:dyDescent="0.25">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x14ac:dyDescent="0.25">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x14ac:dyDescent="0.25">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x14ac:dyDescent="0.25">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x14ac:dyDescent="0.25">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x14ac:dyDescent="0.25">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x14ac:dyDescent="0.25">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x14ac:dyDescent="0.25">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x14ac:dyDescent="0.25">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x14ac:dyDescent="0.25">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x14ac:dyDescent="0.25">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x14ac:dyDescent="0.25">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x14ac:dyDescent="0.25">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x14ac:dyDescent="0.25">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x14ac:dyDescent="0.25">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x14ac:dyDescent="0.25">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x14ac:dyDescent="0.25">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x14ac:dyDescent="0.25">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x14ac:dyDescent="0.25">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x14ac:dyDescent="0.25">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x14ac:dyDescent="0.25">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x14ac:dyDescent="0.25">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x14ac:dyDescent="0.25">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x14ac:dyDescent="0.25">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x14ac:dyDescent="0.25">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x14ac:dyDescent="0.25">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x14ac:dyDescent="0.25">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x14ac:dyDescent="0.25">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x14ac:dyDescent="0.25">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x14ac:dyDescent="0.25">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x14ac:dyDescent="0.25">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x14ac:dyDescent="0.25">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x14ac:dyDescent="0.25">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x14ac:dyDescent="0.25">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x14ac:dyDescent="0.25">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x14ac:dyDescent="0.25">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x14ac:dyDescent="0.25">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x14ac:dyDescent="0.25">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x14ac:dyDescent="0.25">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x14ac:dyDescent="0.25">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x14ac:dyDescent="0.25">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x14ac:dyDescent="0.25">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x14ac:dyDescent="0.25">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x14ac:dyDescent="0.25">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x14ac:dyDescent="0.25">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x14ac:dyDescent="0.25">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x14ac:dyDescent="0.25">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x14ac:dyDescent="0.25">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x14ac:dyDescent="0.25">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x14ac:dyDescent="0.25">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x14ac:dyDescent="0.25">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x14ac:dyDescent="0.25">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x14ac:dyDescent="0.25">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x14ac:dyDescent="0.25">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x14ac:dyDescent="0.25">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x14ac:dyDescent="0.25">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x14ac:dyDescent="0.25">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x14ac:dyDescent="0.25">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x14ac:dyDescent="0.25">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x14ac:dyDescent="0.25">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x14ac:dyDescent="0.25">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x14ac:dyDescent="0.25">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x14ac:dyDescent="0.25">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x14ac:dyDescent="0.25">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x14ac:dyDescent="0.25">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x14ac:dyDescent="0.25">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x14ac:dyDescent="0.25">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x14ac:dyDescent="0.25">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x14ac:dyDescent="0.25">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x14ac:dyDescent="0.25">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x14ac:dyDescent="0.25">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x14ac:dyDescent="0.25">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x14ac:dyDescent="0.25">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x14ac:dyDescent="0.25">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x14ac:dyDescent="0.25">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x14ac:dyDescent="0.25">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x14ac:dyDescent="0.25">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x14ac:dyDescent="0.25">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x14ac:dyDescent="0.25">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x14ac:dyDescent="0.25">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x14ac:dyDescent="0.25">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x14ac:dyDescent="0.25">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x14ac:dyDescent="0.25">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x14ac:dyDescent="0.25">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x14ac:dyDescent="0.25">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x14ac:dyDescent="0.25">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x14ac:dyDescent="0.25">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x14ac:dyDescent="0.25">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x14ac:dyDescent="0.25">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x14ac:dyDescent="0.25">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x14ac:dyDescent="0.25">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x14ac:dyDescent="0.25">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x14ac:dyDescent="0.25">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x14ac:dyDescent="0.25">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x14ac:dyDescent="0.25">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x14ac:dyDescent="0.25">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x14ac:dyDescent="0.25">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x14ac:dyDescent="0.25">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x14ac:dyDescent="0.25">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x14ac:dyDescent="0.25">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x14ac:dyDescent="0.25">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x14ac:dyDescent="0.25">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x14ac:dyDescent="0.25">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x14ac:dyDescent="0.25">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x14ac:dyDescent="0.25">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x14ac:dyDescent="0.25">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x14ac:dyDescent="0.25">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x14ac:dyDescent="0.25">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x14ac:dyDescent="0.25">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x14ac:dyDescent="0.25">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x14ac:dyDescent="0.25">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x14ac:dyDescent="0.25">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x14ac:dyDescent="0.25">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x14ac:dyDescent="0.25">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x14ac:dyDescent="0.25">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x14ac:dyDescent="0.25">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x14ac:dyDescent="0.25">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x14ac:dyDescent="0.25">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x14ac:dyDescent="0.25">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x14ac:dyDescent="0.25">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x14ac:dyDescent="0.25">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x14ac:dyDescent="0.25">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x14ac:dyDescent="0.25">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x14ac:dyDescent="0.25">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x14ac:dyDescent="0.25">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x14ac:dyDescent="0.25">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x14ac:dyDescent="0.25">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x14ac:dyDescent="0.25">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x14ac:dyDescent="0.25">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x14ac:dyDescent="0.25">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x14ac:dyDescent="0.25">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x14ac:dyDescent="0.25">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x14ac:dyDescent="0.25">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x14ac:dyDescent="0.25">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x14ac:dyDescent="0.25">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x14ac:dyDescent="0.25">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x14ac:dyDescent="0.25">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x14ac:dyDescent="0.25">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x14ac:dyDescent="0.25">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x14ac:dyDescent="0.25">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x14ac:dyDescent="0.25">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x14ac:dyDescent="0.25">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x14ac:dyDescent="0.25">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x14ac:dyDescent="0.25">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x14ac:dyDescent="0.25">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x14ac:dyDescent="0.25">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x14ac:dyDescent="0.25">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x14ac:dyDescent="0.25">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x14ac:dyDescent="0.25">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x14ac:dyDescent="0.25">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x14ac:dyDescent="0.25">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x14ac:dyDescent="0.25">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x14ac:dyDescent="0.25">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x14ac:dyDescent="0.25">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x14ac:dyDescent="0.25">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x14ac:dyDescent="0.25">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x14ac:dyDescent="0.25">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x14ac:dyDescent="0.25">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x14ac:dyDescent="0.25">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x14ac:dyDescent="0.25">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x14ac:dyDescent="0.25">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x14ac:dyDescent="0.25">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x14ac:dyDescent="0.25">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x14ac:dyDescent="0.25">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x14ac:dyDescent="0.25">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x14ac:dyDescent="0.25">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x14ac:dyDescent="0.25">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x14ac:dyDescent="0.25">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x14ac:dyDescent="0.25">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x14ac:dyDescent="0.25">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x14ac:dyDescent="0.25">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x14ac:dyDescent="0.25">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x14ac:dyDescent="0.25">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x14ac:dyDescent="0.25">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x14ac:dyDescent="0.25">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x14ac:dyDescent="0.25">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x14ac:dyDescent="0.25">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x14ac:dyDescent="0.25">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x14ac:dyDescent="0.25">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x14ac:dyDescent="0.25">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x14ac:dyDescent="0.25">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x14ac:dyDescent="0.25">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x14ac:dyDescent="0.25">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x14ac:dyDescent="0.25">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x14ac:dyDescent="0.25">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x14ac:dyDescent="0.25">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x14ac:dyDescent="0.25">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x14ac:dyDescent="0.25">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x14ac:dyDescent="0.25">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x14ac:dyDescent="0.25">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x14ac:dyDescent="0.25">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x14ac:dyDescent="0.25">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x14ac:dyDescent="0.25">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x14ac:dyDescent="0.25">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x14ac:dyDescent="0.25">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x14ac:dyDescent="0.25">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x14ac:dyDescent="0.25">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x14ac:dyDescent="0.25">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x14ac:dyDescent="0.25">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x14ac:dyDescent="0.25">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x14ac:dyDescent="0.25">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x14ac:dyDescent="0.25">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x14ac:dyDescent="0.25">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x14ac:dyDescent="0.25">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x14ac:dyDescent="0.25">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x14ac:dyDescent="0.25">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x14ac:dyDescent="0.25">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x14ac:dyDescent="0.25">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x14ac:dyDescent="0.25">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x14ac:dyDescent="0.25">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x14ac:dyDescent="0.25">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x14ac:dyDescent="0.25">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x14ac:dyDescent="0.25">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x14ac:dyDescent="0.25">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x14ac:dyDescent="0.25">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x14ac:dyDescent="0.25">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x14ac:dyDescent="0.25">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x14ac:dyDescent="0.25">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x14ac:dyDescent="0.25">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x14ac:dyDescent="0.25">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x14ac:dyDescent="0.25">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x14ac:dyDescent="0.25">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x14ac:dyDescent="0.25">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x14ac:dyDescent="0.25">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x14ac:dyDescent="0.25">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x14ac:dyDescent="0.25">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x14ac:dyDescent="0.25">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x14ac:dyDescent="0.25">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x14ac:dyDescent="0.25">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x14ac:dyDescent="0.25">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x14ac:dyDescent="0.25">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x14ac:dyDescent="0.25">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x14ac:dyDescent="0.25">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x14ac:dyDescent="0.25">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x14ac:dyDescent="0.25">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x14ac:dyDescent="0.25">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x14ac:dyDescent="0.25">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x14ac:dyDescent="0.25">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x14ac:dyDescent="0.25">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x14ac:dyDescent="0.25">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x14ac:dyDescent="0.25">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x14ac:dyDescent="0.25">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x14ac:dyDescent="0.25">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x14ac:dyDescent="0.25">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x14ac:dyDescent="0.25">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x14ac:dyDescent="0.25">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x14ac:dyDescent="0.25">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x14ac:dyDescent="0.25">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x14ac:dyDescent="0.25">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x14ac:dyDescent="0.25">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x14ac:dyDescent="0.25">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x14ac:dyDescent="0.25">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x14ac:dyDescent="0.25">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x14ac:dyDescent="0.25">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x14ac:dyDescent="0.25">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x14ac:dyDescent="0.25">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x14ac:dyDescent="0.25">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x14ac:dyDescent="0.25">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x14ac:dyDescent="0.25">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x14ac:dyDescent="0.25">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x14ac:dyDescent="0.25">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x14ac:dyDescent="0.25">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x14ac:dyDescent="0.25">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x14ac:dyDescent="0.25">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x14ac:dyDescent="0.25">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x14ac:dyDescent="0.25">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x14ac:dyDescent="0.25">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x14ac:dyDescent="0.25">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x14ac:dyDescent="0.25">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x14ac:dyDescent="0.25">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x14ac:dyDescent="0.25">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x14ac:dyDescent="0.25">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x14ac:dyDescent="0.25">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x14ac:dyDescent="0.25">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x14ac:dyDescent="0.25">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x14ac:dyDescent="0.25">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x14ac:dyDescent="0.25">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x14ac:dyDescent="0.25">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x14ac:dyDescent="0.25">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x14ac:dyDescent="0.25">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x14ac:dyDescent="0.25">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x14ac:dyDescent="0.25">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x14ac:dyDescent="0.25">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x14ac:dyDescent="0.25">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x14ac:dyDescent="0.25">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x14ac:dyDescent="0.25">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x14ac:dyDescent="0.25">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x14ac:dyDescent="0.25">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x14ac:dyDescent="0.25">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x14ac:dyDescent="0.25">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x14ac:dyDescent="0.25">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x14ac:dyDescent="0.25">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x14ac:dyDescent="0.25">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x14ac:dyDescent="0.25">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x14ac:dyDescent="0.25">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x14ac:dyDescent="0.25">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x14ac:dyDescent="0.25">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x14ac:dyDescent="0.25">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x14ac:dyDescent="0.25">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x14ac:dyDescent="0.25">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x14ac:dyDescent="0.25">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x14ac:dyDescent="0.25">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x14ac:dyDescent="0.25">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x14ac:dyDescent="0.25">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x14ac:dyDescent="0.25">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x14ac:dyDescent="0.25">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x14ac:dyDescent="0.25">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x14ac:dyDescent="0.25">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x14ac:dyDescent="0.25">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x14ac:dyDescent="0.25">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x14ac:dyDescent="0.25">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x14ac:dyDescent="0.25">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x14ac:dyDescent="0.25">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x14ac:dyDescent="0.25">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x14ac:dyDescent="0.25">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x14ac:dyDescent="0.25">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x14ac:dyDescent="0.25">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x14ac:dyDescent="0.25">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x14ac:dyDescent="0.25">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x14ac:dyDescent="0.25">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x14ac:dyDescent="0.25">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x14ac:dyDescent="0.25">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x14ac:dyDescent="0.25">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x14ac:dyDescent="0.25">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x14ac:dyDescent="0.25">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x14ac:dyDescent="0.25">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x14ac:dyDescent="0.25">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x14ac:dyDescent="0.25">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x14ac:dyDescent="0.25">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x14ac:dyDescent="0.25">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x14ac:dyDescent="0.25">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x14ac:dyDescent="0.25">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x14ac:dyDescent="0.25">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x14ac:dyDescent="0.25">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x14ac:dyDescent="0.25">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x14ac:dyDescent="0.25">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x14ac:dyDescent="0.25">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x14ac:dyDescent="0.25">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x14ac:dyDescent="0.25">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x14ac:dyDescent="0.25">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x14ac:dyDescent="0.25">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x14ac:dyDescent="0.25">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x14ac:dyDescent="0.25">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x14ac:dyDescent="0.25">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x14ac:dyDescent="0.25">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x14ac:dyDescent="0.25">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x14ac:dyDescent="0.25">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x14ac:dyDescent="0.25">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x14ac:dyDescent="0.25">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x14ac:dyDescent="0.25">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x14ac:dyDescent="0.25">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x14ac:dyDescent="0.25">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x14ac:dyDescent="0.25">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x14ac:dyDescent="0.25">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x14ac:dyDescent="0.25">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x14ac:dyDescent="0.25">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x14ac:dyDescent="0.25">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x14ac:dyDescent="0.25">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x14ac:dyDescent="0.25">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x14ac:dyDescent="0.25">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x14ac:dyDescent="0.25">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x14ac:dyDescent="0.25">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x14ac:dyDescent="0.25">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x14ac:dyDescent="0.25">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x14ac:dyDescent="0.25">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x14ac:dyDescent="0.25">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x14ac:dyDescent="0.25">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x14ac:dyDescent="0.25">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x14ac:dyDescent="0.25">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x14ac:dyDescent="0.25">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x14ac:dyDescent="0.25">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x14ac:dyDescent="0.25">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x14ac:dyDescent="0.25">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x14ac:dyDescent="0.25">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x14ac:dyDescent="0.25">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x14ac:dyDescent="0.25">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x14ac:dyDescent="0.25">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x14ac:dyDescent="0.25">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x14ac:dyDescent="0.25">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x14ac:dyDescent="0.25">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x14ac:dyDescent="0.25">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x14ac:dyDescent="0.25">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x14ac:dyDescent="0.25">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x14ac:dyDescent="0.25">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x14ac:dyDescent="0.25">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x14ac:dyDescent="0.25">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x14ac:dyDescent="0.25">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x14ac:dyDescent="0.25">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x14ac:dyDescent="0.25">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x14ac:dyDescent="0.25">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x14ac:dyDescent="0.25">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x14ac:dyDescent="0.25">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x14ac:dyDescent="0.25">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x14ac:dyDescent="0.25">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x14ac:dyDescent="0.25">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x14ac:dyDescent="0.25">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x14ac:dyDescent="0.25">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x14ac:dyDescent="0.25">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x14ac:dyDescent="0.25">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x14ac:dyDescent="0.25">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x14ac:dyDescent="0.25">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x14ac:dyDescent="0.25">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x14ac:dyDescent="0.25">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x14ac:dyDescent="0.25">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x14ac:dyDescent="0.25">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x14ac:dyDescent="0.25">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x14ac:dyDescent="0.25">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x14ac:dyDescent="0.25">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x14ac:dyDescent="0.25">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x14ac:dyDescent="0.25">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x14ac:dyDescent="0.25">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x14ac:dyDescent="0.25">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x14ac:dyDescent="0.25">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x14ac:dyDescent="0.25">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x14ac:dyDescent="0.25">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x14ac:dyDescent="0.25">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x14ac:dyDescent="0.25">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x14ac:dyDescent="0.25">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x14ac:dyDescent="0.25">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x14ac:dyDescent="0.25">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x14ac:dyDescent="0.25">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x14ac:dyDescent="0.25">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x14ac:dyDescent="0.25">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x14ac:dyDescent="0.25">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x14ac:dyDescent="0.25">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x14ac:dyDescent="0.25">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x14ac:dyDescent="0.25">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x14ac:dyDescent="0.25">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x14ac:dyDescent="0.25">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x14ac:dyDescent="0.25">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x14ac:dyDescent="0.25">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x14ac:dyDescent="0.25">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x14ac:dyDescent="0.25">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x14ac:dyDescent="0.25">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x14ac:dyDescent="0.25">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x14ac:dyDescent="0.25">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x14ac:dyDescent="0.25">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x14ac:dyDescent="0.25">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x14ac:dyDescent="0.25">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x14ac:dyDescent="0.25">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x14ac:dyDescent="0.25">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x14ac:dyDescent="0.25">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x14ac:dyDescent="0.25">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x14ac:dyDescent="0.25">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x14ac:dyDescent="0.25">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x14ac:dyDescent="0.25">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x14ac:dyDescent="0.25">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x14ac:dyDescent="0.25">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x14ac:dyDescent="0.25">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x14ac:dyDescent="0.25">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x14ac:dyDescent="0.25">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x14ac:dyDescent="0.25">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x14ac:dyDescent="0.25">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x14ac:dyDescent="0.25">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x14ac:dyDescent="0.25">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x14ac:dyDescent="0.25">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x14ac:dyDescent="0.25">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x14ac:dyDescent="0.25">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x14ac:dyDescent="0.25">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x14ac:dyDescent="0.25">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x14ac:dyDescent="0.25">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x14ac:dyDescent="0.25">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x14ac:dyDescent="0.25">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x14ac:dyDescent="0.25">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x14ac:dyDescent="0.25">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x14ac:dyDescent="0.25">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x14ac:dyDescent="0.25">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x14ac:dyDescent="0.25">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x14ac:dyDescent="0.25">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x14ac:dyDescent="0.25">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x14ac:dyDescent="0.25">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x14ac:dyDescent="0.25">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x14ac:dyDescent="0.25">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x14ac:dyDescent="0.25">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x14ac:dyDescent="0.25">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x14ac:dyDescent="0.25">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x14ac:dyDescent="0.25">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x14ac:dyDescent="0.25">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x14ac:dyDescent="0.25">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x14ac:dyDescent="0.25">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x14ac:dyDescent="0.25">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x14ac:dyDescent="0.25">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x14ac:dyDescent="0.25">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x14ac:dyDescent="0.25">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x14ac:dyDescent="0.25">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x14ac:dyDescent="0.25">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x14ac:dyDescent="0.25">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x14ac:dyDescent="0.25">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x14ac:dyDescent="0.25">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x14ac:dyDescent="0.25">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x14ac:dyDescent="0.25">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x14ac:dyDescent="0.25">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x14ac:dyDescent="0.25">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x14ac:dyDescent="0.25">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x14ac:dyDescent="0.25">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x14ac:dyDescent="0.25">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x14ac:dyDescent="0.25">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x14ac:dyDescent="0.25">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x14ac:dyDescent="0.25">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x14ac:dyDescent="0.25">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x14ac:dyDescent="0.25">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x14ac:dyDescent="0.25">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x14ac:dyDescent="0.25">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x14ac:dyDescent="0.25">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x14ac:dyDescent="0.25">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x14ac:dyDescent="0.25">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x14ac:dyDescent="0.25">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x14ac:dyDescent="0.25">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x14ac:dyDescent="0.25">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x14ac:dyDescent="0.25">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x14ac:dyDescent="0.25">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x14ac:dyDescent="0.25">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x14ac:dyDescent="0.25">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x14ac:dyDescent="0.25">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x14ac:dyDescent="0.25">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x14ac:dyDescent="0.25">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x14ac:dyDescent="0.25">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x14ac:dyDescent="0.25">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x14ac:dyDescent="0.25">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x14ac:dyDescent="0.25">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88"/>
  <sheetViews>
    <sheetView topLeftCell="E120" zoomScale="70" zoomScaleNormal="70" zoomScaleSheetLayoutView="100" workbookViewId="0">
      <selection activeCell="G155" sqref="G155"/>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31.140625" style="4" customWidth="1"/>
    <col min="9" max="9" width="31.1406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0" width="9.140625" style="6"/>
    <col min="231" max="234" width="0" style="6" hidden="1" customWidth="1"/>
    <col min="235" max="235" width="6.5703125" style="6" customWidth="1"/>
    <col min="236" max="236" width="5.42578125" style="6" customWidth="1"/>
    <col min="237" max="237" width="12.5703125" style="6" customWidth="1"/>
    <col min="238" max="238" width="61.85546875" style="6" customWidth="1"/>
    <col min="239" max="239" width="32.5703125" style="6" customWidth="1"/>
    <col min="240" max="240" width="23.5703125" style="6" customWidth="1"/>
    <col min="241" max="241" width="35.28515625" style="6" customWidth="1"/>
    <col min="242" max="242" width="8.5703125" style="6" customWidth="1"/>
    <col min="243" max="244" width="8.140625" style="6" customWidth="1"/>
    <col min="245" max="245" width="7.7109375" style="6" customWidth="1"/>
    <col min="246" max="288" width="0" style="6" hidden="1" customWidth="1"/>
    <col min="289" max="289" width="14.85546875" style="6" bestFit="1" customWidth="1"/>
    <col min="290" max="290" width="12.5703125" style="6" bestFit="1" customWidth="1"/>
    <col min="291" max="486" width="9.140625" style="6"/>
    <col min="487" max="490" width="0" style="6" hidden="1" customWidth="1"/>
    <col min="491" max="491" width="6.5703125" style="6" customWidth="1"/>
    <col min="492" max="492" width="5.42578125" style="6" customWidth="1"/>
    <col min="493" max="493" width="12.5703125" style="6" customWidth="1"/>
    <col min="494" max="494" width="61.85546875" style="6" customWidth="1"/>
    <col min="495" max="495" width="32.5703125" style="6" customWidth="1"/>
    <col min="496" max="496" width="23.5703125" style="6" customWidth="1"/>
    <col min="497" max="497" width="35.28515625" style="6" customWidth="1"/>
    <col min="498" max="498" width="8.5703125" style="6" customWidth="1"/>
    <col min="499" max="500" width="8.140625" style="6" customWidth="1"/>
    <col min="501" max="501" width="7.7109375" style="6" customWidth="1"/>
    <col min="502" max="544" width="0" style="6" hidden="1" customWidth="1"/>
    <col min="545" max="545" width="14.85546875" style="6" bestFit="1" customWidth="1"/>
    <col min="546" max="546" width="12.5703125" style="6" bestFit="1" customWidth="1"/>
    <col min="547" max="742" width="9.140625" style="6"/>
    <col min="743" max="746" width="0" style="6" hidden="1" customWidth="1"/>
    <col min="747" max="747" width="6.5703125" style="6" customWidth="1"/>
    <col min="748" max="748" width="5.42578125" style="6" customWidth="1"/>
    <col min="749" max="749" width="12.5703125" style="6" customWidth="1"/>
    <col min="750" max="750" width="61.85546875" style="6" customWidth="1"/>
    <col min="751" max="751" width="32.5703125" style="6" customWidth="1"/>
    <col min="752" max="752" width="23.5703125" style="6" customWidth="1"/>
    <col min="753" max="753" width="35.28515625" style="6" customWidth="1"/>
    <col min="754" max="754" width="8.5703125" style="6" customWidth="1"/>
    <col min="755" max="756" width="8.140625" style="6" customWidth="1"/>
    <col min="757" max="757" width="7.7109375" style="6" customWidth="1"/>
    <col min="758" max="800" width="0" style="6" hidden="1" customWidth="1"/>
    <col min="801" max="801" width="14.85546875" style="6" bestFit="1" customWidth="1"/>
    <col min="802" max="802" width="12.5703125" style="6" bestFit="1" customWidth="1"/>
    <col min="803" max="998" width="9.140625" style="6"/>
    <col min="999" max="1002" width="0" style="6" hidden="1" customWidth="1"/>
    <col min="1003" max="1003" width="6.5703125" style="6" customWidth="1"/>
    <col min="1004" max="1004" width="5.42578125" style="6" customWidth="1"/>
    <col min="1005" max="1005" width="12.5703125" style="6" customWidth="1"/>
    <col min="1006" max="1006" width="61.85546875" style="6" customWidth="1"/>
    <col min="1007" max="1007" width="32.5703125" style="6" customWidth="1"/>
    <col min="1008" max="1008" width="23.5703125" style="6" customWidth="1"/>
    <col min="1009" max="1009" width="35.28515625" style="6" customWidth="1"/>
    <col min="1010" max="1010" width="8.5703125" style="6" customWidth="1"/>
    <col min="1011" max="1012" width="8.140625" style="6" customWidth="1"/>
    <col min="1013" max="1013" width="7.7109375" style="6" customWidth="1"/>
    <col min="1014" max="1056" width="0" style="6" hidden="1" customWidth="1"/>
    <col min="1057" max="1057" width="14.85546875" style="6" bestFit="1" customWidth="1"/>
    <col min="1058" max="1058" width="12.5703125" style="6" bestFit="1" customWidth="1"/>
    <col min="1059" max="1254" width="9.140625" style="6"/>
    <col min="1255" max="1258" width="0" style="6" hidden="1" customWidth="1"/>
    <col min="1259" max="1259" width="6.5703125" style="6" customWidth="1"/>
    <col min="1260" max="1260" width="5.42578125" style="6" customWidth="1"/>
    <col min="1261" max="1261" width="12.5703125" style="6" customWidth="1"/>
    <col min="1262" max="1262" width="61.85546875" style="6" customWidth="1"/>
    <col min="1263" max="1263" width="32.5703125" style="6" customWidth="1"/>
    <col min="1264" max="1264" width="23.5703125" style="6" customWidth="1"/>
    <col min="1265" max="1265" width="35.28515625" style="6" customWidth="1"/>
    <col min="1266" max="1266" width="8.5703125" style="6" customWidth="1"/>
    <col min="1267" max="1268" width="8.140625" style="6" customWidth="1"/>
    <col min="1269" max="1269" width="7.7109375" style="6" customWidth="1"/>
    <col min="1270" max="1312" width="0" style="6" hidden="1" customWidth="1"/>
    <col min="1313" max="1313" width="14.85546875" style="6" bestFit="1" customWidth="1"/>
    <col min="1314" max="1314" width="12.5703125" style="6" bestFit="1" customWidth="1"/>
    <col min="1315" max="1510" width="9.140625" style="6"/>
    <col min="1511" max="1514" width="0" style="6" hidden="1" customWidth="1"/>
    <col min="1515" max="1515" width="6.5703125" style="6" customWidth="1"/>
    <col min="1516" max="1516" width="5.42578125" style="6" customWidth="1"/>
    <col min="1517" max="1517" width="12.5703125" style="6" customWidth="1"/>
    <col min="1518" max="1518" width="61.85546875" style="6" customWidth="1"/>
    <col min="1519" max="1519" width="32.5703125" style="6" customWidth="1"/>
    <col min="1520" max="1520" width="23.5703125" style="6" customWidth="1"/>
    <col min="1521" max="1521" width="35.28515625" style="6" customWidth="1"/>
    <col min="1522" max="1522" width="8.5703125" style="6" customWidth="1"/>
    <col min="1523" max="1524" width="8.140625" style="6" customWidth="1"/>
    <col min="1525" max="1525" width="7.7109375" style="6" customWidth="1"/>
    <col min="1526" max="1568" width="0" style="6" hidden="1" customWidth="1"/>
    <col min="1569" max="1569" width="14.85546875" style="6" bestFit="1" customWidth="1"/>
    <col min="1570" max="1570" width="12.5703125" style="6" bestFit="1" customWidth="1"/>
    <col min="1571" max="1766" width="9.140625" style="6"/>
    <col min="1767" max="1770" width="0" style="6" hidden="1" customWidth="1"/>
    <col min="1771" max="1771" width="6.5703125" style="6" customWidth="1"/>
    <col min="1772" max="1772" width="5.42578125" style="6" customWidth="1"/>
    <col min="1773" max="1773" width="12.5703125" style="6" customWidth="1"/>
    <col min="1774" max="1774" width="61.85546875" style="6" customWidth="1"/>
    <col min="1775" max="1775" width="32.5703125" style="6" customWidth="1"/>
    <col min="1776" max="1776" width="23.5703125" style="6" customWidth="1"/>
    <col min="1777" max="1777" width="35.28515625" style="6" customWidth="1"/>
    <col min="1778" max="1778" width="8.5703125" style="6" customWidth="1"/>
    <col min="1779" max="1780" width="8.140625" style="6" customWidth="1"/>
    <col min="1781" max="1781" width="7.7109375" style="6" customWidth="1"/>
    <col min="1782" max="1824" width="0" style="6" hidden="1" customWidth="1"/>
    <col min="1825" max="1825" width="14.85546875" style="6" bestFit="1" customWidth="1"/>
    <col min="1826" max="1826" width="12.5703125" style="6" bestFit="1" customWidth="1"/>
    <col min="1827" max="2022" width="9.140625" style="6"/>
    <col min="2023" max="2026" width="0" style="6" hidden="1" customWidth="1"/>
    <col min="2027" max="2027" width="6.5703125" style="6" customWidth="1"/>
    <col min="2028" max="2028" width="5.42578125" style="6" customWidth="1"/>
    <col min="2029" max="2029" width="12.5703125" style="6" customWidth="1"/>
    <col min="2030" max="2030" width="61.85546875" style="6" customWidth="1"/>
    <col min="2031" max="2031" width="32.5703125" style="6" customWidth="1"/>
    <col min="2032" max="2032" width="23.5703125" style="6" customWidth="1"/>
    <col min="2033" max="2033" width="35.28515625" style="6" customWidth="1"/>
    <col min="2034" max="2034" width="8.5703125" style="6" customWidth="1"/>
    <col min="2035" max="2036" width="8.140625" style="6" customWidth="1"/>
    <col min="2037" max="2037" width="7.7109375" style="6" customWidth="1"/>
    <col min="2038" max="2080" width="0" style="6" hidden="1" customWidth="1"/>
    <col min="2081" max="2081" width="14.85546875" style="6" bestFit="1" customWidth="1"/>
    <col min="2082" max="2082" width="12.5703125" style="6" bestFit="1" customWidth="1"/>
    <col min="2083" max="2278" width="9.140625" style="6"/>
    <col min="2279" max="2282" width="0" style="6" hidden="1" customWidth="1"/>
    <col min="2283" max="2283" width="6.5703125" style="6" customWidth="1"/>
    <col min="2284" max="2284" width="5.42578125" style="6" customWidth="1"/>
    <col min="2285" max="2285" width="12.5703125" style="6" customWidth="1"/>
    <col min="2286" max="2286" width="61.85546875" style="6" customWidth="1"/>
    <col min="2287" max="2287" width="32.5703125" style="6" customWidth="1"/>
    <col min="2288" max="2288" width="23.5703125" style="6" customWidth="1"/>
    <col min="2289" max="2289" width="35.28515625" style="6" customWidth="1"/>
    <col min="2290" max="2290" width="8.5703125" style="6" customWidth="1"/>
    <col min="2291" max="2292" width="8.140625" style="6" customWidth="1"/>
    <col min="2293" max="2293" width="7.7109375" style="6" customWidth="1"/>
    <col min="2294" max="2336" width="0" style="6" hidden="1" customWidth="1"/>
    <col min="2337" max="2337" width="14.85546875" style="6" bestFit="1" customWidth="1"/>
    <col min="2338" max="2338" width="12.5703125" style="6" bestFit="1" customWidth="1"/>
    <col min="2339" max="2534" width="9.140625" style="6"/>
    <col min="2535" max="2538" width="0" style="6" hidden="1" customWidth="1"/>
    <col min="2539" max="2539" width="6.5703125" style="6" customWidth="1"/>
    <col min="2540" max="2540" width="5.42578125" style="6" customWidth="1"/>
    <col min="2541" max="2541" width="12.5703125" style="6" customWidth="1"/>
    <col min="2542" max="2542" width="61.85546875" style="6" customWidth="1"/>
    <col min="2543" max="2543" width="32.5703125" style="6" customWidth="1"/>
    <col min="2544" max="2544" width="23.5703125" style="6" customWidth="1"/>
    <col min="2545" max="2545" width="35.28515625" style="6" customWidth="1"/>
    <col min="2546" max="2546" width="8.5703125" style="6" customWidth="1"/>
    <col min="2547" max="2548" width="8.140625" style="6" customWidth="1"/>
    <col min="2549" max="2549" width="7.7109375" style="6" customWidth="1"/>
    <col min="2550" max="2592" width="0" style="6" hidden="1" customWidth="1"/>
    <col min="2593" max="2593" width="14.85546875" style="6" bestFit="1" customWidth="1"/>
    <col min="2594" max="2594" width="12.5703125" style="6" bestFit="1" customWidth="1"/>
    <col min="2595" max="2790" width="9.140625" style="6"/>
    <col min="2791" max="2794" width="0" style="6" hidden="1" customWidth="1"/>
    <col min="2795" max="2795" width="6.5703125" style="6" customWidth="1"/>
    <col min="2796" max="2796" width="5.42578125" style="6" customWidth="1"/>
    <col min="2797" max="2797" width="12.5703125" style="6" customWidth="1"/>
    <col min="2798" max="2798" width="61.85546875" style="6" customWidth="1"/>
    <col min="2799" max="2799" width="32.5703125" style="6" customWidth="1"/>
    <col min="2800" max="2800" width="23.5703125" style="6" customWidth="1"/>
    <col min="2801" max="2801" width="35.28515625" style="6" customWidth="1"/>
    <col min="2802" max="2802" width="8.5703125" style="6" customWidth="1"/>
    <col min="2803" max="2804" width="8.140625" style="6" customWidth="1"/>
    <col min="2805" max="2805" width="7.7109375" style="6" customWidth="1"/>
    <col min="2806" max="2848" width="0" style="6" hidden="1" customWidth="1"/>
    <col min="2849" max="2849" width="14.85546875" style="6" bestFit="1" customWidth="1"/>
    <col min="2850" max="2850" width="12.5703125" style="6" bestFit="1" customWidth="1"/>
    <col min="2851" max="3046" width="9.140625" style="6"/>
    <col min="3047" max="3050" width="0" style="6" hidden="1" customWidth="1"/>
    <col min="3051" max="3051" width="6.5703125" style="6" customWidth="1"/>
    <col min="3052" max="3052" width="5.42578125" style="6" customWidth="1"/>
    <col min="3053" max="3053" width="12.5703125" style="6" customWidth="1"/>
    <col min="3054" max="3054" width="61.85546875" style="6" customWidth="1"/>
    <col min="3055" max="3055" width="32.5703125" style="6" customWidth="1"/>
    <col min="3056" max="3056" width="23.5703125" style="6" customWidth="1"/>
    <col min="3057" max="3057" width="35.28515625" style="6" customWidth="1"/>
    <col min="3058" max="3058" width="8.5703125" style="6" customWidth="1"/>
    <col min="3059" max="3060" width="8.140625" style="6" customWidth="1"/>
    <col min="3061" max="3061" width="7.7109375" style="6" customWidth="1"/>
    <col min="3062" max="3104" width="0" style="6" hidden="1" customWidth="1"/>
    <col min="3105" max="3105" width="14.85546875" style="6" bestFit="1" customWidth="1"/>
    <col min="3106" max="3106" width="12.5703125" style="6" bestFit="1" customWidth="1"/>
    <col min="3107" max="3302" width="9.140625" style="6"/>
    <col min="3303" max="3306" width="0" style="6" hidden="1" customWidth="1"/>
    <col min="3307" max="3307" width="6.5703125" style="6" customWidth="1"/>
    <col min="3308" max="3308" width="5.42578125" style="6" customWidth="1"/>
    <col min="3309" max="3309" width="12.5703125" style="6" customWidth="1"/>
    <col min="3310" max="3310" width="61.85546875" style="6" customWidth="1"/>
    <col min="3311" max="3311" width="32.5703125" style="6" customWidth="1"/>
    <col min="3312" max="3312" width="23.5703125" style="6" customWidth="1"/>
    <col min="3313" max="3313" width="35.28515625" style="6" customWidth="1"/>
    <col min="3314" max="3314" width="8.5703125" style="6" customWidth="1"/>
    <col min="3315" max="3316" width="8.140625" style="6" customWidth="1"/>
    <col min="3317" max="3317" width="7.7109375" style="6" customWidth="1"/>
    <col min="3318" max="3360" width="0" style="6" hidden="1" customWidth="1"/>
    <col min="3361" max="3361" width="14.85546875" style="6" bestFit="1" customWidth="1"/>
    <col min="3362" max="3362" width="12.5703125" style="6" bestFit="1" customWidth="1"/>
    <col min="3363" max="3558" width="9.140625" style="6"/>
    <col min="3559" max="3562" width="0" style="6" hidden="1" customWidth="1"/>
    <col min="3563" max="3563" width="6.5703125" style="6" customWidth="1"/>
    <col min="3564" max="3564" width="5.42578125" style="6" customWidth="1"/>
    <col min="3565" max="3565" width="12.5703125" style="6" customWidth="1"/>
    <col min="3566" max="3566" width="61.85546875" style="6" customWidth="1"/>
    <col min="3567" max="3567" width="32.5703125" style="6" customWidth="1"/>
    <col min="3568" max="3568" width="23.5703125" style="6" customWidth="1"/>
    <col min="3569" max="3569" width="35.28515625" style="6" customWidth="1"/>
    <col min="3570" max="3570" width="8.5703125" style="6" customWidth="1"/>
    <col min="3571" max="3572" width="8.140625" style="6" customWidth="1"/>
    <col min="3573" max="3573" width="7.7109375" style="6" customWidth="1"/>
    <col min="3574" max="3616" width="0" style="6" hidden="1" customWidth="1"/>
    <col min="3617" max="3617" width="14.85546875" style="6" bestFit="1" customWidth="1"/>
    <col min="3618" max="3618" width="12.5703125" style="6" bestFit="1" customWidth="1"/>
    <col min="3619" max="3814" width="9.140625" style="6"/>
    <col min="3815" max="3818" width="0" style="6" hidden="1" customWidth="1"/>
    <col min="3819" max="3819" width="6.5703125" style="6" customWidth="1"/>
    <col min="3820" max="3820" width="5.42578125" style="6" customWidth="1"/>
    <col min="3821" max="3821" width="12.5703125" style="6" customWidth="1"/>
    <col min="3822" max="3822" width="61.85546875" style="6" customWidth="1"/>
    <col min="3823" max="3823" width="32.5703125" style="6" customWidth="1"/>
    <col min="3824" max="3824" width="23.5703125" style="6" customWidth="1"/>
    <col min="3825" max="3825" width="35.28515625" style="6" customWidth="1"/>
    <col min="3826" max="3826" width="8.5703125" style="6" customWidth="1"/>
    <col min="3827" max="3828" width="8.140625" style="6" customWidth="1"/>
    <col min="3829" max="3829" width="7.7109375" style="6" customWidth="1"/>
    <col min="3830" max="3872" width="0" style="6" hidden="1" customWidth="1"/>
    <col min="3873" max="3873" width="14.85546875" style="6" bestFit="1" customWidth="1"/>
    <col min="3874" max="3874" width="12.5703125" style="6" bestFit="1" customWidth="1"/>
    <col min="3875" max="4070" width="9.140625" style="6"/>
    <col min="4071" max="4074" width="0" style="6" hidden="1" customWidth="1"/>
    <col min="4075" max="4075" width="6.5703125" style="6" customWidth="1"/>
    <col min="4076" max="4076" width="5.42578125" style="6" customWidth="1"/>
    <col min="4077" max="4077" width="12.5703125" style="6" customWidth="1"/>
    <col min="4078" max="4078" width="61.85546875" style="6" customWidth="1"/>
    <col min="4079" max="4079" width="32.5703125" style="6" customWidth="1"/>
    <col min="4080" max="4080" width="23.5703125" style="6" customWidth="1"/>
    <col min="4081" max="4081" width="35.28515625" style="6" customWidth="1"/>
    <col min="4082" max="4082" width="8.5703125" style="6" customWidth="1"/>
    <col min="4083" max="4084" width="8.140625" style="6" customWidth="1"/>
    <col min="4085" max="4085" width="7.7109375" style="6" customWidth="1"/>
    <col min="4086" max="4128" width="0" style="6" hidden="1" customWidth="1"/>
    <col min="4129" max="4129" width="14.85546875" style="6" bestFit="1" customWidth="1"/>
    <col min="4130" max="4130" width="12.5703125" style="6" bestFit="1" customWidth="1"/>
    <col min="4131" max="4326" width="9.140625" style="6"/>
    <col min="4327" max="4330" width="0" style="6" hidden="1" customWidth="1"/>
    <col min="4331" max="4331" width="6.5703125" style="6" customWidth="1"/>
    <col min="4332" max="4332" width="5.42578125" style="6" customWidth="1"/>
    <col min="4333" max="4333" width="12.5703125" style="6" customWidth="1"/>
    <col min="4334" max="4334" width="61.85546875" style="6" customWidth="1"/>
    <col min="4335" max="4335" width="32.5703125" style="6" customWidth="1"/>
    <col min="4336" max="4336" width="23.5703125" style="6" customWidth="1"/>
    <col min="4337" max="4337" width="35.28515625" style="6" customWidth="1"/>
    <col min="4338" max="4338" width="8.5703125" style="6" customWidth="1"/>
    <col min="4339" max="4340" width="8.140625" style="6" customWidth="1"/>
    <col min="4341" max="4341" width="7.7109375" style="6" customWidth="1"/>
    <col min="4342" max="4384" width="0" style="6" hidden="1" customWidth="1"/>
    <col min="4385" max="4385" width="14.85546875" style="6" bestFit="1" customWidth="1"/>
    <col min="4386" max="4386" width="12.5703125" style="6" bestFit="1" customWidth="1"/>
    <col min="4387" max="4582" width="9.140625" style="6"/>
    <col min="4583" max="4586" width="0" style="6" hidden="1" customWidth="1"/>
    <col min="4587" max="4587" width="6.5703125" style="6" customWidth="1"/>
    <col min="4588" max="4588" width="5.42578125" style="6" customWidth="1"/>
    <col min="4589" max="4589" width="12.5703125" style="6" customWidth="1"/>
    <col min="4590" max="4590" width="61.85546875" style="6" customWidth="1"/>
    <col min="4591" max="4591" width="32.5703125" style="6" customWidth="1"/>
    <col min="4592" max="4592" width="23.5703125" style="6" customWidth="1"/>
    <col min="4593" max="4593" width="35.28515625" style="6" customWidth="1"/>
    <col min="4594" max="4594" width="8.5703125" style="6" customWidth="1"/>
    <col min="4595" max="4596" width="8.140625" style="6" customWidth="1"/>
    <col min="4597" max="4597" width="7.7109375" style="6" customWidth="1"/>
    <col min="4598" max="4640" width="0" style="6" hidden="1" customWidth="1"/>
    <col min="4641" max="4641" width="14.85546875" style="6" bestFit="1" customWidth="1"/>
    <col min="4642" max="4642" width="12.5703125" style="6" bestFit="1" customWidth="1"/>
    <col min="4643" max="4838" width="9.140625" style="6"/>
    <col min="4839" max="4842" width="0" style="6" hidden="1" customWidth="1"/>
    <col min="4843" max="4843" width="6.5703125" style="6" customWidth="1"/>
    <col min="4844" max="4844" width="5.42578125" style="6" customWidth="1"/>
    <col min="4845" max="4845" width="12.5703125" style="6" customWidth="1"/>
    <col min="4846" max="4846" width="61.85546875" style="6" customWidth="1"/>
    <col min="4847" max="4847" width="32.5703125" style="6" customWidth="1"/>
    <col min="4848" max="4848" width="23.5703125" style="6" customWidth="1"/>
    <col min="4849" max="4849" width="35.28515625" style="6" customWidth="1"/>
    <col min="4850" max="4850" width="8.5703125" style="6" customWidth="1"/>
    <col min="4851" max="4852" width="8.140625" style="6" customWidth="1"/>
    <col min="4853" max="4853" width="7.7109375" style="6" customWidth="1"/>
    <col min="4854" max="4896" width="0" style="6" hidden="1" customWidth="1"/>
    <col min="4897" max="4897" width="14.85546875" style="6" bestFit="1" customWidth="1"/>
    <col min="4898" max="4898" width="12.5703125" style="6" bestFit="1" customWidth="1"/>
    <col min="4899" max="5094" width="9.140625" style="6"/>
    <col min="5095" max="5098" width="0" style="6" hidden="1" customWidth="1"/>
    <col min="5099" max="5099" width="6.5703125" style="6" customWidth="1"/>
    <col min="5100" max="5100" width="5.42578125" style="6" customWidth="1"/>
    <col min="5101" max="5101" width="12.5703125" style="6" customWidth="1"/>
    <col min="5102" max="5102" width="61.85546875" style="6" customWidth="1"/>
    <col min="5103" max="5103" width="32.5703125" style="6" customWidth="1"/>
    <col min="5104" max="5104" width="23.5703125" style="6" customWidth="1"/>
    <col min="5105" max="5105" width="35.28515625" style="6" customWidth="1"/>
    <col min="5106" max="5106" width="8.5703125" style="6" customWidth="1"/>
    <col min="5107" max="5108" width="8.140625" style="6" customWidth="1"/>
    <col min="5109" max="5109" width="7.7109375" style="6" customWidth="1"/>
    <col min="5110" max="5152" width="0" style="6" hidden="1" customWidth="1"/>
    <col min="5153" max="5153" width="14.85546875" style="6" bestFit="1" customWidth="1"/>
    <col min="5154" max="5154" width="12.5703125" style="6" bestFit="1" customWidth="1"/>
    <col min="5155" max="5350" width="9.140625" style="6"/>
    <col min="5351" max="5354" width="0" style="6" hidden="1" customWidth="1"/>
    <col min="5355" max="5355" width="6.5703125" style="6" customWidth="1"/>
    <col min="5356" max="5356" width="5.42578125" style="6" customWidth="1"/>
    <col min="5357" max="5357" width="12.5703125" style="6" customWidth="1"/>
    <col min="5358" max="5358" width="61.85546875" style="6" customWidth="1"/>
    <col min="5359" max="5359" width="32.5703125" style="6" customWidth="1"/>
    <col min="5360" max="5360" width="23.5703125" style="6" customWidth="1"/>
    <col min="5361" max="5361" width="35.28515625" style="6" customWidth="1"/>
    <col min="5362" max="5362" width="8.5703125" style="6" customWidth="1"/>
    <col min="5363" max="5364" width="8.140625" style="6" customWidth="1"/>
    <col min="5365" max="5365" width="7.7109375" style="6" customWidth="1"/>
    <col min="5366" max="5408" width="0" style="6" hidden="1" customWidth="1"/>
    <col min="5409" max="5409" width="14.85546875" style="6" bestFit="1" customWidth="1"/>
    <col min="5410" max="5410" width="12.5703125" style="6" bestFit="1" customWidth="1"/>
    <col min="5411" max="5606" width="9.140625" style="6"/>
    <col min="5607" max="5610" width="0" style="6" hidden="1" customWidth="1"/>
    <col min="5611" max="5611" width="6.5703125" style="6" customWidth="1"/>
    <col min="5612" max="5612" width="5.42578125" style="6" customWidth="1"/>
    <col min="5613" max="5613" width="12.5703125" style="6" customWidth="1"/>
    <col min="5614" max="5614" width="61.85546875" style="6" customWidth="1"/>
    <col min="5615" max="5615" width="32.5703125" style="6" customWidth="1"/>
    <col min="5616" max="5616" width="23.5703125" style="6" customWidth="1"/>
    <col min="5617" max="5617" width="35.28515625" style="6" customWidth="1"/>
    <col min="5618" max="5618" width="8.5703125" style="6" customWidth="1"/>
    <col min="5619" max="5620" width="8.140625" style="6" customWidth="1"/>
    <col min="5621" max="5621" width="7.7109375" style="6" customWidth="1"/>
    <col min="5622" max="5664" width="0" style="6" hidden="1" customWidth="1"/>
    <col min="5665" max="5665" width="14.85546875" style="6" bestFit="1" customWidth="1"/>
    <col min="5666" max="5666" width="12.5703125" style="6" bestFit="1" customWidth="1"/>
    <col min="5667" max="5862" width="9.140625" style="6"/>
    <col min="5863" max="5866" width="0" style="6" hidden="1" customWidth="1"/>
    <col min="5867" max="5867" width="6.5703125" style="6" customWidth="1"/>
    <col min="5868" max="5868" width="5.42578125" style="6" customWidth="1"/>
    <col min="5869" max="5869" width="12.5703125" style="6" customWidth="1"/>
    <col min="5870" max="5870" width="61.85546875" style="6" customWidth="1"/>
    <col min="5871" max="5871" width="32.5703125" style="6" customWidth="1"/>
    <col min="5872" max="5872" width="23.5703125" style="6" customWidth="1"/>
    <col min="5873" max="5873" width="35.28515625" style="6" customWidth="1"/>
    <col min="5874" max="5874" width="8.5703125" style="6" customWidth="1"/>
    <col min="5875" max="5876" width="8.140625" style="6" customWidth="1"/>
    <col min="5877" max="5877" width="7.7109375" style="6" customWidth="1"/>
    <col min="5878" max="5920" width="0" style="6" hidden="1" customWidth="1"/>
    <col min="5921" max="5921" width="14.85546875" style="6" bestFit="1" customWidth="1"/>
    <col min="5922" max="5922" width="12.5703125" style="6" bestFit="1" customWidth="1"/>
    <col min="5923" max="6118" width="9.140625" style="6"/>
    <col min="6119" max="6122" width="0" style="6" hidden="1" customWidth="1"/>
    <col min="6123" max="6123" width="6.5703125" style="6" customWidth="1"/>
    <col min="6124" max="6124" width="5.42578125" style="6" customWidth="1"/>
    <col min="6125" max="6125" width="12.5703125" style="6" customWidth="1"/>
    <col min="6126" max="6126" width="61.85546875" style="6" customWidth="1"/>
    <col min="6127" max="6127" width="32.5703125" style="6" customWidth="1"/>
    <col min="6128" max="6128" width="23.5703125" style="6" customWidth="1"/>
    <col min="6129" max="6129" width="35.28515625" style="6" customWidth="1"/>
    <col min="6130" max="6130" width="8.5703125" style="6" customWidth="1"/>
    <col min="6131" max="6132" width="8.140625" style="6" customWidth="1"/>
    <col min="6133" max="6133" width="7.7109375" style="6" customWidth="1"/>
    <col min="6134" max="6176" width="0" style="6" hidden="1" customWidth="1"/>
    <col min="6177" max="6177" width="14.85546875" style="6" bestFit="1" customWidth="1"/>
    <col min="6178" max="6178" width="12.5703125" style="6" bestFit="1" customWidth="1"/>
    <col min="6179" max="6374" width="9.140625" style="6"/>
    <col min="6375" max="6378" width="0" style="6" hidden="1" customWidth="1"/>
    <col min="6379" max="6379" width="6.5703125" style="6" customWidth="1"/>
    <col min="6380" max="6380" width="5.42578125" style="6" customWidth="1"/>
    <col min="6381" max="6381" width="12.5703125" style="6" customWidth="1"/>
    <col min="6382" max="6382" width="61.85546875" style="6" customWidth="1"/>
    <col min="6383" max="6383" width="32.5703125" style="6" customWidth="1"/>
    <col min="6384" max="6384" width="23.5703125" style="6" customWidth="1"/>
    <col min="6385" max="6385" width="35.28515625" style="6" customWidth="1"/>
    <col min="6386" max="6386" width="8.5703125" style="6" customWidth="1"/>
    <col min="6387" max="6388" width="8.140625" style="6" customWidth="1"/>
    <col min="6389" max="6389" width="7.7109375" style="6" customWidth="1"/>
    <col min="6390" max="6432" width="0" style="6" hidden="1" customWidth="1"/>
    <col min="6433" max="6433" width="14.85546875" style="6" bestFit="1" customWidth="1"/>
    <col min="6434" max="6434" width="12.5703125" style="6" bestFit="1" customWidth="1"/>
    <col min="6435" max="6630" width="9.140625" style="6"/>
    <col min="6631" max="6634" width="0" style="6" hidden="1" customWidth="1"/>
    <col min="6635" max="6635" width="6.5703125" style="6" customWidth="1"/>
    <col min="6636" max="6636" width="5.42578125" style="6" customWidth="1"/>
    <col min="6637" max="6637" width="12.5703125" style="6" customWidth="1"/>
    <col min="6638" max="6638" width="61.85546875" style="6" customWidth="1"/>
    <col min="6639" max="6639" width="32.5703125" style="6" customWidth="1"/>
    <col min="6640" max="6640" width="23.5703125" style="6" customWidth="1"/>
    <col min="6641" max="6641" width="35.28515625" style="6" customWidth="1"/>
    <col min="6642" max="6642" width="8.5703125" style="6" customWidth="1"/>
    <col min="6643" max="6644" width="8.140625" style="6" customWidth="1"/>
    <col min="6645" max="6645" width="7.7109375" style="6" customWidth="1"/>
    <col min="6646" max="6688" width="0" style="6" hidden="1" customWidth="1"/>
    <col min="6689" max="6689" width="14.85546875" style="6" bestFit="1" customWidth="1"/>
    <col min="6690" max="6690" width="12.5703125" style="6" bestFit="1" customWidth="1"/>
    <col min="6691" max="6886" width="9.140625" style="6"/>
    <col min="6887" max="6890" width="0" style="6" hidden="1" customWidth="1"/>
    <col min="6891" max="6891" width="6.5703125" style="6" customWidth="1"/>
    <col min="6892" max="6892" width="5.42578125" style="6" customWidth="1"/>
    <col min="6893" max="6893" width="12.5703125" style="6" customWidth="1"/>
    <col min="6894" max="6894" width="61.85546875" style="6" customWidth="1"/>
    <col min="6895" max="6895" width="32.5703125" style="6" customWidth="1"/>
    <col min="6896" max="6896" width="23.5703125" style="6" customWidth="1"/>
    <col min="6897" max="6897" width="35.28515625" style="6" customWidth="1"/>
    <col min="6898" max="6898" width="8.5703125" style="6" customWidth="1"/>
    <col min="6899" max="6900" width="8.140625" style="6" customWidth="1"/>
    <col min="6901" max="6901" width="7.7109375" style="6" customWidth="1"/>
    <col min="6902" max="6944" width="0" style="6" hidden="1" customWidth="1"/>
    <col min="6945" max="6945" width="14.85546875" style="6" bestFit="1" customWidth="1"/>
    <col min="6946" max="6946" width="12.5703125" style="6" bestFit="1" customWidth="1"/>
    <col min="6947" max="7142" width="9.140625" style="6"/>
    <col min="7143" max="7146" width="0" style="6" hidden="1" customWidth="1"/>
    <col min="7147" max="7147" width="6.5703125" style="6" customWidth="1"/>
    <col min="7148" max="7148" width="5.42578125" style="6" customWidth="1"/>
    <col min="7149" max="7149" width="12.5703125" style="6" customWidth="1"/>
    <col min="7150" max="7150" width="61.85546875" style="6" customWidth="1"/>
    <col min="7151" max="7151" width="32.5703125" style="6" customWidth="1"/>
    <col min="7152" max="7152" width="23.5703125" style="6" customWidth="1"/>
    <col min="7153" max="7153" width="35.28515625" style="6" customWidth="1"/>
    <col min="7154" max="7154" width="8.5703125" style="6" customWidth="1"/>
    <col min="7155" max="7156" width="8.140625" style="6" customWidth="1"/>
    <col min="7157" max="7157" width="7.7109375" style="6" customWidth="1"/>
    <col min="7158" max="7200" width="0" style="6" hidden="1" customWidth="1"/>
    <col min="7201" max="7201" width="14.85546875" style="6" bestFit="1" customWidth="1"/>
    <col min="7202" max="7202" width="12.5703125" style="6" bestFit="1" customWidth="1"/>
    <col min="7203" max="7398" width="9.140625" style="6"/>
    <col min="7399" max="7402" width="0" style="6" hidden="1" customWidth="1"/>
    <col min="7403" max="7403" width="6.5703125" style="6" customWidth="1"/>
    <col min="7404" max="7404" width="5.42578125" style="6" customWidth="1"/>
    <col min="7405" max="7405" width="12.5703125" style="6" customWidth="1"/>
    <col min="7406" max="7406" width="61.85546875" style="6" customWidth="1"/>
    <col min="7407" max="7407" width="32.5703125" style="6" customWidth="1"/>
    <col min="7408" max="7408" width="23.5703125" style="6" customWidth="1"/>
    <col min="7409" max="7409" width="35.28515625" style="6" customWidth="1"/>
    <col min="7410" max="7410" width="8.5703125" style="6" customWidth="1"/>
    <col min="7411" max="7412" width="8.140625" style="6" customWidth="1"/>
    <col min="7413" max="7413" width="7.7109375" style="6" customWidth="1"/>
    <col min="7414" max="7456" width="0" style="6" hidden="1" customWidth="1"/>
    <col min="7457" max="7457" width="14.85546875" style="6" bestFit="1" customWidth="1"/>
    <col min="7458" max="7458" width="12.5703125" style="6" bestFit="1" customWidth="1"/>
    <col min="7459" max="7654" width="9.140625" style="6"/>
    <col min="7655" max="7658" width="0" style="6" hidden="1" customWidth="1"/>
    <col min="7659" max="7659" width="6.5703125" style="6" customWidth="1"/>
    <col min="7660" max="7660" width="5.42578125" style="6" customWidth="1"/>
    <col min="7661" max="7661" width="12.5703125" style="6" customWidth="1"/>
    <col min="7662" max="7662" width="61.85546875" style="6" customWidth="1"/>
    <col min="7663" max="7663" width="32.5703125" style="6" customWidth="1"/>
    <col min="7664" max="7664" width="23.5703125" style="6" customWidth="1"/>
    <col min="7665" max="7665" width="35.28515625" style="6" customWidth="1"/>
    <col min="7666" max="7666" width="8.5703125" style="6" customWidth="1"/>
    <col min="7667" max="7668" width="8.140625" style="6" customWidth="1"/>
    <col min="7669" max="7669" width="7.7109375" style="6" customWidth="1"/>
    <col min="7670" max="7712" width="0" style="6" hidden="1" customWidth="1"/>
    <col min="7713" max="7713" width="14.85546875" style="6" bestFit="1" customWidth="1"/>
    <col min="7714" max="7714" width="12.5703125" style="6" bestFit="1" customWidth="1"/>
    <col min="7715" max="7910" width="9.140625" style="6"/>
    <col min="7911" max="7914" width="0" style="6" hidden="1" customWidth="1"/>
    <col min="7915" max="7915" width="6.5703125" style="6" customWidth="1"/>
    <col min="7916" max="7916" width="5.42578125" style="6" customWidth="1"/>
    <col min="7917" max="7917" width="12.5703125" style="6" customWidth="1"/>
    <col min="7918" max="7918" width="61.85546875" style="6" customWidth="1"/>
    <col min="7919" max="7919" width="32.5703125" style="6" customWidth="1"/>
    <col min="7920" max="7920" width="23.5703125" style="6" customWidth="1"/>
    <col min="7921" max="7921" width="35.28515625" style="6" customWidth="1"/>
    <col min="7922" max="7922" width="8.5703125" style="6" customWidth="1"/>
    <col min="7923" max="7924" width="8.140625" style="6" customWidth="1"/>
    <col min="7925" max="7925" width="7.7109375" style="6" customWidth="1"/>
    <col min="7926" max="7968" width="0" style="6" hidden="1" customWidth="1"/>
    <col min="7969" max="7969" width="14.85546875" style="6" bestFit="1" customWidth="1"/>
    <col min="7970" max="7970" width="12.5703125" style="6" bestFit="1" customWidth="1"/>
    <col min="7971" max="8166" width="9.140625" style="6"/>
    <col min="8167" max="8170" width="0" style="6" hidden="1" customWidth="1"/>
    <col min="8171" max="8171" width="6.5703125" style="6" customWidth="1"/>
    <col min="8172" max="8172" width="5.42578125" style="6" customWidth="1"/>
    <col min="8173" max="8173" width="12.5703125" style="6" customWidth="1"/>
    <col min="8174" max="8174" width="61.85546875" style="6" customWidth="1"/>
    <col min="8175" max="8175" width="32.5703125" style="6" customWidth="1"/>
    <col min="8176" max="8176" width="23.5703125" style="6" customWidth="1"/>
    <col min="8177" max="8177" width="35.28515625" style="6" customWidth="1"/>
    <col min="8178" max="8178" width="8.5703125" style="6" customWidth="1"/>
    <col min="8179" max="8180" width="8.140625" style="6" customWidth="1"/>
    <col min="8181" max="8181" width="7.7109375" style="6" customWidth="1"/>
    <col min="8182" max="8224" width="0" style="6" hidden="1" customWidth="1"/>
    <col min="8225" max="8225" width="14.85546875" style="6" bestFit="1" customWidth="1"/>
    <col min="8226" max="8226" width="12.5703125" style="6" bestFit="1" customWidth="1"/>
    <col min="8227" max="8422" width="9.140625" style="6"/>
    <col min="8423" max="8426" width="0" style="6" hidden="1" customWidth="1"/>
    <col min="8427" max="8427" width="6.5703125" style="6" customWidth="1"/>
    <col min="8428" max="8428" width="5.42578125" style="6" customWidth="1"/>
    <col min="8429" max="8429" width="12.5703125" style="6" customWidth="1"/>
    <col min="8430" max="8430" width="61.85546875" style="6" customWidth="1"/>
    <col min="8431" max="8431" width="32.5703125" style="6" customWidth="1"/>
    <col min="8432" max="8432" width="23.5703125" style="6" customWidth="1"/>
    <col min="8433" max="8433" width="35.28515625" style="6" customWidth="1"/>
    <col min="8434" max="8434" width="8.5703125" style="6" customWidth="1"/>
    <col min="8435" max="8436" width="8.140625" style="6" customWidth="1"/>
    <col min="8437" max="8437" width="7.7109375" style="6" customWidth="1"/>
    <col min="8438" max="8480" width="0" style="6" hidden="1" customWidth="1"/>
    <col min="8481" max="8481" width="14.85546875" style="6" bestFit="1" customWidth="1"/>
    <col min="8482" max="8482" width="12.5703125" style="6" bestFit="1" customWidth="1"/>
    <col min="8483" max="8678" width="9.140625" style="6"/>
    <col min="8679" max="8682" width="0" style="6" hidden="1" customWidth="1"/>
    <col min="8683" max="8683" width="6.5703125" style="6" customWidth="1"/>
    <col min="8684" max="8684" width="5.42578125" style="6" customWidth="1"/>
    <col min="8685" max="8685" width="12.5703125" style="6" customWidth="1"/>
    <col min="8686" max="8686" width="61.85546875" style="6" customWidth="1"/>
    <col min="8687" max="8687" width="32.5703125" style="6" customWidth="1"/>
    <col min="8688" max="8688" width="23.5703125" style="6" customWidth="1"/>
    <col min="8689" max="8689" width="35.28515625" style="6" customWidth="1"/>
    <col min="8690" max="8690" width="8.5703125" style="6" customWidth="1"/>
    <col min="8691" max="8692" width="8.140625" style="6" customWidth="1"/>
    <col min="8693" max="8693" width="7.7109375" style="6" customWidth="1"/>
    <col min="8694" max="8736" width="0" style="6" hidden="1" customWidth="1"/>
    <col min="8737" max="8737" width="14.85546875" style="6" bestFit="1" customWidth="1"/>
    <col min="8738" max="8738" width="12.5703125" style="6" bestFit="1" customWidth="1"/>
    <col min="8739" max="8934" width="9.140625" style="6"/>
    <col min="8935" max="8938" width="0" style="6" hidden="1" customWidth="1"/>
    <col min="8939" max="8939" width="6.5703125" style="6" customWidth="1"/>
    <col min="8940" max="8940" width="5.42578125" style="6" customWidth="1"/>
    <col min="8941" max="8941" width="12.5703125" style="6" customWidth="1"/>
    <col min="8942" max="8942" width="61.85546875" style="6" customWidth="1"/>
    <col min="8943" max="8943" width="32.5703125" style="6" customWidth="1"/>
    <col min="8944" max="8944" width="23.5703125" style="6" customWidth="1"/>
    <col min="8945" max="8945" width="35.28515625" style="6" customWidth="1"/>
    <col min="8946" max="8946" width="8.5703125" style="6" customWidth="1"/>
    <col min="8947" max="8948" width="8.140625" style="6" customWidth="1"/>
    <col min="8949" max="8949" width="7.7109375" style="6" customWidth="1"/>
    <col min="8950" max="8992" width="0" style="6" hidden="1" customWidth="1"/>
    <col min="8993" max="8993" width="14.85546875" style="6" bestFit="1" customWidth="1"/>
    <col min="8994" max="8994" width="12.5703125" style="6" bestFit="1" customWidth="1"/>
    <col min="8995" max="9190" width="9.140625" style="6"/>
    <col min="9191" max="9194" width="0" style="6" hidden="1" customWidth="1"/>
    <col min="9195" max="9195" width="6.5703125" style="6" customWidth="1"/>
    <col min="9196" max="9196" width="5.42578125" style="6" customWidth="1"/>
    <col min="9197" max="9197" width="12.5703125" style="6" customWidth="1"/>
    <col min="9198" max="9198" width="61.85546875" style="6" customWidth="1"/>
    <col min="9199" max="9199" width="32.5703125" style="6" customWidth="1"/>
    <col min="9200" max="9200" width="23.5703125" style="6" customWidth="1"/>
    <col min="9201" max="9201" width="35.28515625" style="6" customWidth="1"/>
    <col min="9202" max="9202" width="8.5703125" style="6" customWidth="1"/>
    <col min="9203" max="9204" width="8.140625" style="6" customWidth="1"/>
    <col min="9205" max="9205" width="7.7109375" style="6" customWidth="1"/>
    <col min="9206" max="9248" width="0" style="6" hidden="1" customWidth="1"/>
    <col min="9249" max="9249" width="14.85546875" style="6" bestFit="1" customWidth="1"/>
    <col min="9250" max="9250" width="12.5703125" style="6" bestFit="1" customWidth="1"/>
    <col min="9251" max="9446" width="9.140625" style="6"/>
    <col min="9447" max="9450" width="0" style="6" hidden="1" customWidth="1"/>
    <col min="9451" max="9451" width="6.5703125" style="6" customWidth="1"/>
    <col min="9452" max="9452" width="5.42578125" style="6" customWidth="1"/>
    <col min="9453" max="9453" width="12.5703125" style="6" customWidth="1"/>
    <col min="9454" max="9454" width="61.85546875" style="6" customWidth="1"/>
    <col min="9455" max="9455" width="32.5703125" style="6" customWidth="1"/>
    <col min="9456" max="9456" width="23.5703125" style="6" customWidth="1"/>
    <col min="9457" max="9457" width="35.28515625" style="6" customWidth="1"/>
    <col min="9458" max="9458" width="8.5703125" style="6" customWidth="1"/>
    <col min="9459" max="9460" width="8.140625" style="6" customWidth="1"/>
    <col min="9461" max="9461" width="7.7109375" style="6" customWidth="1"/>
    <col min="9462" max="9504" width="0" style="6" hidden="1" customWidth="1"/>
    <col min="9505" max="9505" width="14.85546875" style="6" bestFit="1" customWidth="1"/>
    <col min="9506" max="9506" width="12.5703125" style="6" bestFit="1" customWidth="1"/>
    <col min="9507" max="9702" width="9.140625" style="6"/>
    <col min="9703" max="9706" width="0" style="6" hidden="1" customWidth="1"/>
    <col min="9707" max="9707" width="6.5703125" style="6" customWidth="1"/>
    <col min="9708" max="9708" width="5.42578125" style="6" customWidth="1"/>
    <col min="9709" max="9709" width="12.5703125" style="6" customWidth="1"/>
    <col min="9710" max="9710" width="61.85546875" style="6" customWidth="1"/>
    <col min="9711" max="9711" width="32.5703125" style="6" customWidth="1"/>
    <col min="9712" max="9712" width="23.5703125" style="6" customWidth="1"/>
    <col min="9713" max="9713" width="35.28515625" style="6" customWidth="1"/>
    <col min="9714" max="9714" width="8.5703125" style="6" customWidth="1"/>
    <col min="9715" max="9716" width="8.140625" style="6" customWidth="1"/>
    <col min="9717" max="9717" width="7.7109375" style="6" customWidth="1"/>
    <col min="9718" max="9760" width="0" style="6" hidden="1" customWidth="1"/>
    <col min="9761" max="9761" width="14.85546875" style="6" bestFit="1" customWidth="1"/>
    <col min="9762" max="9762" width="12.5703125" style="6" bestFit="1" customWidth="1"/>
    <col min="9763" max="9958" width="9.140625" style="6"/>
    <col min="9959" max="9962" width="0" style="6" hidden="1" customWidth="1"/>
    <col min="9963" max="9963" width="6.5703125" style="6" customWidth="1"/>
    <col min="9964" max="9964" width="5.42578125" style="6" customWidth="1"/>
    <col min="9965" max="9965" width="12.5703125" style="6" customWidth="1"/>
    <col min="9966" max="9966" width="61.85546875" style="6" customWidth="1"/>
    <col min="9967" max="9967" width="32.5703125" style="6" customWidth="1"/>
    <col min="9968" max="9968" width="23.5703125" style="6" customWidth="1"/>
    <col min="9969" max="9969" width="35.28515625" style="6" customWidth="1"/>
    <col min="9970" max="9970" width="8.5703125" style="6" customWidth="1"/>
    <col min="9971" max="9972" width="8.140625" style="6" customWidth="1"/>
    <col min="9973" max="9973" width="7.7109375" style="6" customWidth="1"/>
    <col min="9974" max="10016" width="0" style="6" hidden="1" customWidth="1"/>
    <col min="10017" max="10017" width="14.85546875" style="6" bestFit="1" customWidth="1"/>
    <col min="10018" max="10018" width="12.5703125" style="6" bestFit="1" customWidth="1"/>
    <col min="10019" max="10214" width="9.140625" style="6"/>
    <col min="10215" max="10218" width="0" style="6" hidden="1" customWidth="1"/>
    <col min="10219" max="10219" width="6.5703125" style="6" customWidth="1"/>
    <col min="10220" max="10220" width="5.42578125" style="6" customWidth="1"/>
    <col min="10221" max="10221" width="12.5703125" style="6" customWidth="1"/>
    <col min="10222" max="10222" width="61.85546875" style="6" customWidth="1"/>
    <col min="10223" max="10223" width="32.5703125" style="6" customWidth="1"/>
    <col min="10224" max="10224" width="23.5703125" style="6" customWidth="1"/>
    <col min="10225" max="10225" width="35.28515625" style="6" customWidth="1"/>
    <col min="10226" max="10226" width="8.5703125" style="6" customWidth="1"/>
    <col min="10227" max="10228" width="8.140625" style="6" customWidth="1"/>
    <col min="10229" max="10229" width="7.7109375" style="6" customWidth="1"/>
    <col min="10230" max="10272" width="0" style="6" hidden="1" customWidth="1"/>
    <col min="10273" max="10273" width="14.85546875" style="6" bestFit="1" customWidth="1"/>
    <col min="10274" max="10274" width="12.5703125" style="6" bestFit="1" customWidth="1"/>
    <col min="10275" max="10470" width="9.140625" style="6"/>
    <col min="10471" max="10474" width="0" style="6" hidden="1" customWidth="1"/>
    <col min="10475" max="10475" width="6.5703125" style="6" customWidth="1"/>
    <col min="10476" max="10476" width="5.42578125" style="6" customWidth="1"/>
    <col min="10477" max="10477" width="12.5703125" style="6" customWidth="1"/>
    <col min="10478" max="10478" width="61.85546875" style="6" customWidth="1"/>
    <col min="10479" max="10479" width="32.5703125" style="6" customWidth="1"/>
    <col min="10480" max="10480" width="23.5703125" style="6" customWidth="1"/>
    <col min="10481" max="10481" width="35.28515625" style="6" customWidth="1"/>
    <col min="10482" max="10482" width="8.5703125" style="6" customWidth="1"/>
    <col min="10483" max="10484" width="8.140625" style="6" customWidth="1"/>
    <col min="10485" max="10485" width="7.7109375" style="6" customWidth="1"/>
    <col min="10486" max="10528" width="0" style="6" hidden="1" customWidth="1"/>
    <col min="10529" max="10529" width="14.85546875" style="6" bestFit="1" customWidth="1"/>
    <col min="10530" max="10530" width="12.5703125" style="6" bestFit="1" customWidth="1"/>
    <col min="10531" max="10726" width="9.140625" style="6"/>
    <col min="10727" max="10730" width="0" style="6" hidden="1" customWidth="1"/>
    <col min="10731" max="10731" width="6.5703125" style="6" customWidth="1"/>
    <col min="10732" max="10732" width="5.42578125" style="6" customWidth="1"/>
    <col min="10733" max="10733" width="12.5703125" style="6" customWidth="1"/>
    <col min="10734" max="10734" width="61.85546875" style="6" customWidth="1"/>
    <col min="10735" max="10735" width="32.5703125" style="6" customWidth="1"/>
    <col min="10736" max="10736" width="23.5703125" style="6" customWidth="1"/>
    <col min="10737" max="10737" width="35.28515625" style="6" customWidth="1"/>
    <col min="10738" max="10738" width="8.5703125" style="6" customWidth="1"/>
    <col min="10739" max="10740" width="8.140625" style="6" customWidth="1"/>
    <col min="10741" max="10741" width="7.7109375" style="6" customWidth="1"/>
    <col min="10742" max="10784" width="0" style="6" hidden="1" customWidth="1"/>
    <col min="10785" max="10785" width="14.85546875" style="6" bestFit="1" customWidth="1"/>
    <col min="10786" max="10786" width="12.5703125" style="6" bestFit="1" customWidth="1"/>
    <col min="10787" max="10982" width="9.140625" style="6"/>
    <col min="10983" max="10986" width="0" style="6" hidden="1" customWidth="1"/>
    <col min="10987" max="10987" width="6.5703125" style="6" customWidth="1"/>
    <col min="10988" max="10988" width="5.42578125" style="6" customWidth="1"/>
    <col min="10989" max="10989" width="12.5703125" style="6" customWidth="1"/>
    <col min="10990" max="10990" width="61.85546875" style="6" customWidth="1"/>
    <col min="10991" max="10991" width="32.5703125" style="6" customWidth="1"/>
    <col min="10992" max="10992" width="23.5703125" style="6" customWidth="1"/>
    <col min="10993" max="10993" width="35.28515625" style="6" customWidth="1"/>
    <col min="10994" max="10994" width="8.5703125" style="6" customWidth="1"/>
    <col min="10995" max="10996" width="8.140625" style="6" customWidth="1"/>
    <col min="10997" max="10997" width="7.7109375" style="6" customWidth="1"/>
    <col min="10998" max="11040" width="0" style="6" hidden="1" customWidth="1"/>
    <col min="11041" max="11041" width="14.85546875" style="6" bestFit="1" customWidth="1"/>
    <col min="11042" max="11042" width="12.5703125" style="6" bestFit="1" customWidth="1"/>
    <col min="11043" max="11238" width="9.140625" style="6"/>
    <col min="11239" max="11242" width="0" style="6" hidden="1" customWidth="1"/>
    <col min="11243" max="11243" width="6.5703125" style="6" customWidth="1"/>
    <col min="11244" max="11244" width="5.42578125" style="6" customWidth="1"/>
    <col min="11245" max="11245" width="12.5703125" style="6" customWidth="1"/>
    <col min="11246" max="11246" width="61.85546875" style="6" customWidth="1"/>
    <col min="11247" max="11247" width="32.5703125" style="6" customWidth="1"/>
    <col min="11248" max="11248" width="23.5703125" style="6" customWidth="1"/>
    <col min="11249" max="11249" width="35.28515625" style="6" customWidth="1"/>
    <col min="11250" max="11250" width="8.5703125" style="6" customWidth="1"/>
    <col min="11251" max="11252" width="8.140625" style="6" customWidth="1"/>
    <col min="11253" max="11253" width="7.7109375" style="6" customWidth="1"/>
    <col min="11254" max="11296" width="0" style="6" hidden="1" customWidth="1"/>
    <col min="11297" max="11297" width="14.85546875" style="6" bestFit="1" customWidth="1"/>
    <col min="11298" max="11298" width="12.5703125" style="6" bestFit="1" customWidth="1"/>
    <col min="11299" max="11494" width="9.140625" style="6"/>
    <col min="11495" max="11498" width="0" style="6" hidden="1" customWidth="1"/>
    <col min="11499" max="11499" width="6.5703125" style="6" customWidth="1"/>
    <col min="11500" max="11500" width="5.42578125" style="6" customWidth="1"/>
    <col min="11501" max="11501" width="12.5703125" style="6" customWidth="1"/>
    <col min="11502" max="11502" width="61.85546875" style="6" customWidth="1"/>
    <col min="11503" max="11503" width="32.5703125" style="6" customWidth="1"/>
    <col min="11504" max="11504" width="23.5703125" style="6" customWidth="1"/>
    <col min="11505" max="11505" width="35.28515625" style="6" customWidth="1"/>
    <col min="11506" max="11506" width="8.5703125" style="6" customWidth="1"/>
    <col min="11507" max="11508" width="8.140625" style="6" customWidth="1"/>
    <col min="11509" max="11509" width="7.7109375" style="6" customWidth="1"/>
    <col min="11510" max="11552" width="0" style="6" hidden="1" customWidth="1"/>
    <col min="11553" max="11553" width="14.85546875" style="6" bestFit="1" customWidth="1"/>
    <col min="11554" max="11554" width="12.5703125" style="6" bestFit="1" customWidth="1"/>
    <col min="11555" max="11750" width="9.140625" style="6"/>
    <col min="11751" max="11754" width="0" style="6" hidden="1" customWidth="1"/>
    <col min="11755" max="11755" width="6.5703125" style="6" customWidth="1"/>
    <col min="11756" max="11756" width="5.42578125" style="6" customWidth="1"/>
    <col min="11757" max="11757" width="12.5703125" style="6" customWidth="1"/>
    <col min="11758" max="11758" width="61.85546875" style="6" customWidth="1"/>
    <col min="11759" max="11759" width="32.5703125" style="6" customWidth="1"/>
    <col min="11760" max="11760" width="23.5703125" style="6" customWidth="1"/>
    <col min="11761" max="11761" width="35.28515625" style="6" customWidth="1"/>
    <col min="11762" max="11762" width="8.5703125" style="6" customWidth="1"/>
    <col min="11763" max="11764" width="8.140625" style="6" customWidth="1"/>
    <col min="11765" max="11765" width="7.7109375" style="6" customWidth="1"/>
    <col min="11766" max="11808" width="0" style="6" hidden="1" customWidth="1"/>
    <col min="11809" max="11809" width="14.85546875" style="6" bestFit="1" customWidth="1"/>
    <col min="11810" max="11810" width="12.5703125" style="6" bestFit="1" customWidth="1"/>
    <col min="11811" max="12006" width="9.140625" style="6"/>
    <col min="12007" max="12010" width="0" style="6" hidden="1" customWidth="1"/>
    <col min="12011" max="12011" width="6.5703125" style="6" customWidth="1"/>
    <col min="12012" max="12012" width="5.42578125" style="6" customWidth="1"/>
    <col min="12013" max="12013" width="12.5703125" style="6" customWidth="1"/>
    <col min="12014" max="12014" width="61.85546875" style="6" customWidth="1"/>
    <col min="12015" max="12015" width="32.5703125" style="6" customWidth="1"/>
    <col min="12016" max="12016" width="23.5703125" style="6" customWidth="1"/>
    <col min="12017" max="12017" width="35.28515625" style="6" customWidth="1"/>
    <col min="12018" max="12018" width="8.5703125" style="6" customWidth="1"/>
    <col min="12019" max="12020" width="8.140625" style="6" customWidth="1"/>
    <col min="12021" max="12021" width="7.7109375" style="6" customWidth="1"/>
    <col min="12022" max="12064" width="0" style="6" hidden="1" customWidth="1"/>
    <col min="12065" max="12065" width="14.85546875" style="6" bestFit="1" customWidth="1"/>
    <col min="12066" max="12066" width="12.5703125" style="6" bestFit="1" customWidth="1"/>
    <col min="12067" max="12262" width="9.140625" style="6"/>
    <col min="12263" max="12266" width="0" style="6" hidden="1" customWidth="1"/>
    <col min="12267" max="12267" width="6.5703125" style="6" customWidth="1"/>
    <col min="12268" max="12268" width="5.42578125" style="6" customWidth="1"/>
    <col min="12269" max="12269" width="12.5703125" style="6" customWidth="1"/>
    <col min="12270" max="12270" width="61.85546875" style="6" customWidth="1"/>
    <col min="12271" max="12271" width="32.5703125" style="6" customWidth="1"/>
    <col min="12272" max="12272" width="23.5703125" style="6" customWidth="1"/>
    <col min="12273" max="12273" width="35.28515625" style="6" customWidth="1"/>
    <col min="12274" max="12274" width="8.5703125" style="6" customWidth="1"/>
    <col min="12275" max="12276" width="8.140625" style="6" customWidth="1"/>
    <col min="12277" max="12277" width="7.7109375" style="6" customWidth="1"/>
    <col min="12278" max="12320" width="0" style="6" hidden="1" customWidth="1"/>
    <col min="12321" max="12321" width="14.85546875" style="6" bestFit="1" customWidth="1"/>
    <col min="12322" max="12322" width="12.5703125" style="6" bestFit="1" customWidth="1"/>
    <col min="12323" max="12518" width="9.140625" style="6"/>
    <col min="12519" max="12522" width="0" style="6" hidden="1" customWidth="1"/>
    <col min="12523" max="12523" width="6.5703125" style="6" customWidth="1"/>
    <col min="12524" max="12524" width="5.42578125" style="6" customWidth="1"/>
    <col min="12525" max="12525" width="12.5703125" style="6" customWidth="1"/>
    <col min="12526" max="12526" width="61.85546875" style="6" customWidth="1"/>
    <col min="12527" max="12527" width="32.5703125" style="6" customWidth="1"/>
    <col min="12528" max="12528" width="23.5703125" style="6" customWidth="1"/>
    <col min="12529" max="12529" width="35.28515625" style="6" customWidth="1"/>
    <col min="12530" max="12530" width="8.5703125" style="6" customWidth="1"/>
    <col min="12531" max="12532" width="8.140625" style="6" customWidth="1"/>
    <col min="12533" max="12533" width="7.7109375" style="6" customWidth="1"/>
    <col min="12534" max="12576" width="0" style="6" hidden="1" customWidth="1"/>
    <col min="12577" max="12577" width="14.85546875" style="6" bestFit="1" customWidth="1"/>
    <col min="12578" max="12578" width="12.5703125" style="6" bestFit="1" customWidth="1"/>
    <col min="12579" max="12774" width="9.140625" style="6"/>
    <col min="12775" max="12778" width="0" style="6" hidden="1" customWidth="1"/>
    <col min="12779" max="12779" width="6.5703125" style="6" customWidth="1"/>
    <col min="12780" max="12780" width="5.42578125" style="6" customWidth="1"/>
    <col min="12781" max="12781" width="12.5703125" style="6" customWidth="1"/>
    <col min="12782" max="12782" width="61.85546875" style="6" customWidth="1"/>
    <col min="12783" max="12783" width="32.5703125" style="6" customWidth="1"/>
    <col min="12784" max="12784" width="23.5703125" style="6" customWidth="1"/>
    <col min="12785" max="12785" width="35.28515625" style="6" customWidth="1"/>
    <col min="12786" max="12786" width="8.5703125" style="6" customWidth="1"/>
    <col min="12787" max="12788" width="8.140625" style="6" customWidth="1"/>
    <col min="12789" max="12789" width="7.7109375" style="6" customWidth="1"/>
    <col min="12790" max="12832" width="0" style="6" hidden="1" customWidth="1"/>
    <col min="12833" max="12833" width="14.85546875" style="6" bestFit="1" customWidth="1"/>
    <col min="12834" max="12834" width="12.5703125" style="6" bestFit="1" customWidth="1"/>
    <col min="12835" max="13030" width="9.140625" style="6"/>
    <col min="13031" max="13034" width="0" style="6" hidden="1" customWidth="1"/>
    <col min="13035" max="13035" width="6.5703125" style="6" customWidth="1"/>
    <col min="13036" max="13036" width="5.42578125" style="6" customWidth="1"/>
    <col min="13037" max="13037" width="12.5703125" style="6" customWidth="1"/>
    <col min="13038" max="13038" width="61.85546875" style="6" customWidth="1"/>
    <col min="13039" max="13039" width="32.5703125" style="6" customWidth="1"/>
    <col min="13040" max="13040" width="23.5703125" style="6" customWidth="1"/>
    <col min="13041" max="13041" width="35.28515625" style="6" customWidth="1"/>
    <col min="13042" max="13042" width="8.5703125" style="6" customWidth="1"/>
    <col min="13043" max="13044" width="8.140625" style="6" customWidth="1"/>
    <col min="13045" max="13045" width="7.7109375" style="6" customWidth="1"/>
    <col min="13046" max="13088" width="0" style="6" hidden="1" customWidth="1"/>
    <col min="13089" max="13089" width="14.85546875" style="6" bestFit="1" customWidth="1"/>
    <col min="13090" max="13090" width="12.5703125" style="6" bestFit="1" customWidth="1"/>
    <col min="13091" max="13286" width="9.140625" style="6"/>
    <col min="13287" max="13290" width="0" style="6" hidden="1" customWidth="1"/>
    <col min="13291" max="13291" width="6.5703125" style="6" customWidth="1"/>
    <col min="13292" max="13292" width="5.42578125" style="6" customWidth="1"/>
    <col min="13293" max="13293" width="12.5703125" style="6" customWidth="1"/>
    <col min="13294" max="13294" width="61.85546875" style="6" customWidth="1"/>
    <col min="13295" max="13295" width="32.5703125" style="6" customWidth="1"/>
    <col min="13296" max="13296" width="23.5703125" style="6" customWidth="1"/>
    <col min="13297" max="13297" width="35.28515625" style="6" customWidth="1"/>
    <col min="13298" max="13298" width="8.5703125" style="6" customWidth="1"/>
    <col min="13299" max="13300" width="8.140625" style="6" customWidth="1"/>
    <col min="13301" max="13301" width="7.7109375" style="6" customWidth="1"/>
    <col min="13302" max="13344" width="0" style="6" hidden="1" customWidth="1"/>
    <col min="13345" max="13345" width="14.85546875" style="6" bestFit="1" customWidth="1"/>
    <col min="13346" max="13346" width="12.5703125" style="6" bestFit="1" customWidth="1"/>
    <col min="13347" max="13542" width="9.140625" style="6"/>
    <col min="13543" max="13546" width="0" style="6" hidden="1" customWidth="1"/>
    <col min="13547" max="13547" width="6.5703125" style="6" customWidth="1"/>
    <col min="13548" max="13548" width="5.42578125" style="6" customWidth="1"/>
    <col min="13549" max="13549" width="12.5703125" style="6" customWidth="1"/>
    <col min="13550" max="13550" width="61.85546875" style="6" customWidth="1"/>
    <col min="13551" max="13551" width="32.5703125" style="6" customWidth="1"/>
    <col min="13552" max="13552" width="23.5703125" style="6" customWidth="1"/>
    <col min="13553" max="13553" width="35.28515625" style="6" customWidth="1"/>
    <col min="13554" max="13554" width="8.5703125" style="6" customWidth="1"/>
    <col min="13555" max="13556" width="8.140625" style="6" customWidth="1"/>
    <col min="13557" max="13557" width="7.7109375" style="6" customWidth="1"/>
    <col min="13558" max="13600" width="0" style="6" hidden="1" customWidth="1"/>
    <col min="13601" max="13601" width="14.85546875" style="6" bestFit="1" customWidth="1"/>
    <col min="13602" max="13602" width="12.5703125" style="6" bestFit="1" customWidth="1"/>
    <col min="13603" max="13798" width="9.140625" style="6"/>
    <col min="13799" max="13802" width="0" style="6" hidden="1" customWidth="1"/>
    <col min="13803" max="13803" width="6.5703125" style="6" customWidth="1"/>
    <col min="13804" max="13804" width="5.42578125" style="6" customWidth="1"/>
    <col min="13805" max="13805" width="12.5703125" style="6" customWidth="1"/>
    <col min="13806" max="13806" width="61.85546875" style="6" customWidth="1"/>
    <col min="13807" max="13807" width="32.5703125" style="6" customWidth="1"/>
    <col min="13808" max="13808" width="23.5703125" style="6" customWidth="1"/>
    <col min="13809" max="13809" width="35.28515625" style="6" customWidth="1"/>
    <col min="13810" max="13810" width="8.5703125" style="6" customWidth="1"/>
    <col min="13811" max="13812" width="8.140625" style="6" customWidth="1"/>
    <col min="13813" max="13813" width="7.7109375" style="6" customWidth="1"/>
    <col min="13814" max="13856" width="0" style="6" hidden="1" customWidth="1"/>
    <col min="13857" max="13857" width="14.85546875" style="6" bestFit="1" customWidth="1"/>
    <col min="13858" max="13858" width="12.5703125" style="6" bestFit="1" customWidth="1"/>
    <col min="13859" max="14054" width="9.140625" style="6"/>
    <col min="14055" max="14058" width="0" style="6" hidden="1" customWidth="1"/>
    <col min="14059" max="14059" width="6.5703125" style="6" customWidth="1"/>
    <col min="14060" max="14060" width="5.42578125" style="6" customWidth="1"/>
    <col min="14061" max="14061" width="12.5703125" style="6" customWidth="1"/>
    <col min="14062" max="14062" width="61.85546875" style="6" customWidth="1"/>
    <col min="14063" max="14063" width="32.5703125" style="6" customWidth="1"/>
    <col min="14064" max="14064" width="23.5703125" style="6" customWidth="1"/>
    <col min="14065" max="14065" width="35.28515625" style="6" customWidth="1"/>
    <col min="14066" max="14066" width="8.5703125" style="6" customWidth="1"/>
    <col min="14067" max="14068" width="8.140625" style="6" customWidth="1"/>
    <col min="14069" max="14069" width="7.7109375" style="6" customWidth="1"/>
    <col min="14070" max="14112" width="0" style="6" hidden="1" customWidth="1"/>
    <col min="14113" max="14113" width="14.85546875" style="6" bestFit="1" customWidth="1"/>
    <col min="14114" max="14114" width="12.5703125" style="6" bestFit="1" customWidth="1"/>
    <col min="14115" max="14310" width="9.140625" style="6"/>
    <col min="14311" max="14314" width="0" style="6" hidden="1" customWidth="1"/>
    <col min="14315" max="14315" width="6.5703125" style="6" customWidth="1"/>
    <col min="14316" max="14316" width="5.42578125" style="6" customWidth="1"/>
    <col min="14317" max="14317" width="12.5703125" style="6" customWidth="1"/>
    <col min="14318" max="14318" width="61.85546875" style="6" customWidth="1"/>
    <col min="14319" max="14319" width="32.5703125" style="6" customWidth="1"/>
    <col min="14320" max="14320" width="23.5703125" style="6" customWidth="1"/>
    <col min="14321" max="14321" width="35.28515625" style="6" customWidth="1"/>
    <col min="14322" max="14322" width="8.5703125" style="6" customWidth="1"/>
    <col min="14323" max="14324" width="8.140625" style="6" customWidth="1"/>
    <col min="14325" max="14325" width="7.7109375" style="6" customWidth="1"/>
    <col min="14326" max="14368" width="0" style="6" hidden="1" customWidth="1"/>
    <col min="14369" max="14369" width="14.85546875" style="6" bestFit="1" customWidth="1"/>
    <col min="14370" max="14370" width="12.5703125" style="6" bestFit="1" customWidth="1"/>
    <col min="14371" max="14566" width="9.140625" style="6"/>
    <col min="14567" max="14570" width="0" style="6" hidden="1" customWidth="1"/>
    <col min="14571" max="14571" width="6.5703125" style="6" customWidth="1"/>
    <col min="14572" max="14572" width="5.42578125" style="6" customWidth="1"/>
    <col min="14573" max="14573" width="12.5703125" style="6" customWidth="1"/>
    <col min="14574" max="14574" width="61.85546875" style="6" customWidth="1"/>
    <col min="14575" max="14575" width="32.5703125" style="6" customWidth="1"/>
    <col min="14576" max="14576" width="23.5703125" style="6" customWidth="1"/>
    <col min="14577" max="14577" width="35.28515625" style="6" customWidth="1"/>
    <col min="14578" max="14578" width="8.5703125" style="6" customWidth="1"/>
    <col min="14579" max="14580" width="8.140625" style="6" customWidth="1"/>
    <col min="14581" max="14581" width="7.7109375" style="6" customWidth="1"/>
    <col min="14582" max="14624" width="0" style="6" hidden="1" customWidth="1"/>
    <col min="14625" max="14625" width="14.85546875" style="6" bestFit="1" customWidth="1"/>
    <col min="14626" max="14626" width="12.5703125" style="6" bestFit="1" customWidth="1"/>
    <col min="14627" max="14822" width="9.140625" style="6"/>
    <col min="14823" max="14826" width="0" style="6" hidden="1" customWidth="1"/>
    <col min="14827" max="14827" width="6.5703125" style="6" customWidth="1"/>
    <col min="14828" max="14828" width="5.42578125" style="6" customWidth="1"/>
    <col min="14829" max="14829" width="12.5703125" style="6" customWidth="1"/>
    <col min="14830" max="14830" width="61.85546875" style="6" customWidth="1"/>
    <col min="14831" max="14831" width="32.5703125" style="6" customWidth="1"/>
    <col min="14832" max="14832" width="23.5703125" style="6" customWidth="1"/>
    <col min="14833" max="14833" width="35.28515625" style="6" customWidth="1"/>
    <col min="14834" max="14834" width="8.5703125" style="6" customWidth="1"/>
    <col min="14835" max="14836" width="8.140625" style="6" customWidth="1"/>
    <col min="14837" max="14837" width="7.7109375" style="6" customWidth="1"/>
    <col min="14838" max="14880" width="0" style="6" hidden="1" customWidth="1"/>
    <col min="14881" max="14881" width="14.85546875" style="6" bestFit="1" customWidth="1"/>
    <col min="14882" max="14882" width="12.5703125" style="6" bestFit="1" customWidth="1"/>
    <col min="14883" max="15078" width="9.140625" style="6"/>
    <col min="15079" max="15082" width="0" style="6" hidden="1" customWidth="1"/>
    <col min="15083" max="15083" width="6.5703125" style="6" customWidth="1"/>
    <col min="15084" max="15084" width="5.42578125" style="6" customWidth="1"/>
    <col min="15085" max="15085" width="12.5703125" style="6" customWidth="1"/>
    <col min="15086" max="15086" width="61.85546875" style="6" customWidth="1"/>
    <col min="15087" max="15087" width="32.5703125" style="6" customWidth="1"/>
    <col min="15088" max="15088" width="23.5703125" style="6" customWidth="1"/>
    <col min="15089" max="15089" width="35.28515625" style="6" customWidth="1"/>
    <col min="15090" max="15090" width="8.5703125" style="6" customWidth="1"/>
    <col min="15091" max="15092" width="8.140625" style="6" customWidth="1"/>
    <col min="15093" max="15093" width="7.7109375" style="6" customWidth="1"/>
    <col min="15094" max="15136" width="0" style="6" hidden="1" customWidth="1"/>
    <col min="15137" max="15137" width="14.85546875" style="6" bestFit="1" customWidth="1"/>
    <col min="15138" max="15138" width="12.5703125" style="6" bestFit="1" customWidth="1"/>
    <col min="15139" max="15334" width="9.140625" style="6"/>
    <col min="15335" max="15338" width="0" style="6" hidden="1" customWidth="1"/>
    <col min="15339" max="15339" width="6.5703125" style="6" customWidth="1"/>
    <col min="15340" max="15340" width="5.42578125" style="6" customWidth="1"/>
    <col min="15341" max="15341" width="12.5703125" style="6" customWidth="1"/>
    <col min="15342" max="15342" width="61.85546875" style="6" customWidth="1"/>
    <col min="15343" max="15343" width="32.5703125" style="6" customWidth="1"/>
    <col min="15344" max="15344" width="23.5703125" style="6" customWidth="1"/>
    <col min="15345" max="15345" width="35.28515625" style="6" customWidth="1"/>
    <col min="15346" max="15346" width="8.5703125" style="6" customWidth="1"/>
    <col min="15347" max="15348" width="8.140625" style="6" customWidth="1"/>
    <col min="15349" max="15349" width="7.7109375" style="6" customWidth="1"/>
    <col min="15350" max="15392" width="0" style="6" hidden="1" customWidth="1"/>
    <col min="15393" max="15393" width="14.85546875" style="6" bestFit="1" customWidth="1"/>
    <col min="15394" max="15394" width="12.5703125" style="6" bestFit="1" customWidth="1"/>
    <col min="15395" max="15590" width="9.140625" style="6"/>
    <col min="15591" max="15594" width="0" style="6" hidden="1" customWidth="1"/>
    <col min="15595" max="15595" width="6.5703125" style="6" customWidth="1"/>
    <col min="15596" max="15596" width="5.42578125" style="6" customWidth="1"/>
    <col min="15597" max="15597" width="12.5703125" style="6" customWidth="1"/>
    <col min="15598" max="15598" width="61.85546875" style="6" customWidth="1"/>
    <col min="15599" max="15599" width="32.5703125" style="6" customWidth="1"/>
    <col min="15600" max="15600" width="23.5703125" style="6" customWidth="1"/>
    <col min="15601" max="15601" width="35.28515625" style="6" customWidth="1"/>
    <col min="15602" max="15602" width="8.5703125" style="6" customWidth="1"/>
    <col min="15603" max="15604" width="8.140625" style="6" customWidth="1"/>
    <col min="15605" max="15605" width="7.7109375" style="6" customWidth="1"/>
    <col min="15606" max="15648" width="0" style="6" hidden="1" customWidth="1"/>
    <col min="15649" max="15649" width="14.85546875" style="6" bestFit="1" customWidth="1"/>
    <col min="15650" max="15650" width="12.5703125" style="6" bestFit="1" customWidth="1"/>
    <col min="15651" max="15846" width="9.140625" style="6"/>
    <col min="15847" max="15850" width="0" style="6" hidden="1" customWidth="1"/>
    <col min="15851" max="15851" width="6.5703125" style="6" customWidth="1"/>
    <col min="15852" max="15852" width="5.42578125" style="6" customWidth="1"/>
    <col min="15853" max="15853" width="12.5703125" style="6" customWidth="1"/>
    <col min="15854" max="15854" width="61.85546875" style="6" customWidth="1"/>
    <col min="15855" max="15855" width="32.5703125" style="6" customWidth="1"/>
    <col min="15856" max="15856" width="23.5703125" style="6" customWidth="1"/>
    <col min="15857" max="15857" width="35.28515625" style="6" customWidth="1"/>
    <col min="15858" max="15858" width="8.5703125" style="6" customWidth="1"/>
    <col min="15859" max="15860" width="8.140625" style="6" customWidth="1"/>
    <col min="15861" max="15861" width="7.7109375" style="6" customWidth="1"/>
    <col min="15862" max="15904" width="0" style="6" hidden="1" customWidth="1"/>
    <col min="15905" max="15905" width="14.85546875" style="6" bestFit="1" customWidth="1"/>
    <col min="15906" max="15906" width="12.5703125" style="6" bestFit="1" customWidth="1"/>
    <col min="15907" max="16102" width="9.140625" style="6"/>
    <col min="16103" max="16106" width="0" style="6" hidden="1" customWidth="1"/>
    <col min="16107" max="16107" width="6.5703125" style="6" customWidth="1"/>
    <col min="16108" max="16108" width="5.42578125" style="6" customWidth="1"/>
    <col min="16109" max="16109" width="12.5703125" style="6" customWidth="1"/>
    <col min="16110" max="16110" width="61.85546875" style="6" customWidth="1"/>
    <col min="16111" max="16111" width="32.5703125" style="6" customWidth="1"/>
    <col min="16112" max="16112" width="23.5703125" style="6" customWidth="1"/>
    <col min="16113" max="16113" width="35.28515625" style="6" customWidth="1"/>
    <col min="16114" max="16114" width="8.5703125" style="6" customWidth="1"/>
    <col min="16115" max="16116" width="8.140625" style="6" customWidth="1"/>
    <col min="16117" max="16117" width="7.7109375" style="6" customWidth="1"/>
    <col min="16118" max="16160" width="0" style="6" hidden="1" customWidth="1"/>
    <col min="16161" max="16161" width="14.85546875" style="6" bestFit="1" customWidth="1"/>
    <col min="16162" max="16162" width="12.5703125" style="6" bestFit="1" customWidth="1"/>
    <col min="16163" max="16384" width="9.140625" style="6"/>
  </cols>
  <sheetData>
    <row r="1" spans="1:51" s="128" customFormat="1" ht="54.75" customHeight="1" x14ac:dyDescent="0.25">
      <c r="A1" s="54" t="s">
        <v>6387</v>
      </c>
      <c r="B1" s="54" t="s">
        <v>6388</v>
      </c>
      <c r="C1" s="54" t="s">
        <v>6389</v>
      </c>
      <c r="D1" s="54" t="s">
        <v>6390</v>
      </c>
      <c r="E1" s="128" t="s">
        <v>3000</v>
      </c>
      <c r="F1" s="56"/>
      <c r="G1" s="56" t="s">
        <v>3124</v>
      </c>
      <c r="H1" s="32" t="s">
        <v>111</v>
      </c>
      <c r="I1" s="32" t="s">
        <v>6438</v>
      </c>
      <c r="J1" s="57" t="s">
        <v>111</v>
      </c>
      <c r="K1" s="32" t="s">
        <v>1965</v>
      </c>
      <c r="L1" s="58">
        <v>1200</v>
      </c>
      <c r="M1" s="56">
        <v>500</v>
      </c>
      <c r="N1" s="56">
        <v>300</v>
      </c>
      <c r="O1" s="56">
        <v>200</v>
      </c>
      <c r="P1" s="58"/>
      <c r="Q1" s="58"/>
      <c r="R1" s="58"/>
      <c r="S1" s="58"/>
      <c r="T1" s="375" t="s">
        <v>3124</v>
      </c>
      <c r="U1" s="376"/>
      <c r="V1" s="376"/>
      <c r="W1" s="376"/>
      <c r="X1" s="376"/>
      <c r="Y1" s="377"/>
      <c r="Z1" s="377"/>
      <c r="AA1" s="377"/>
      <c r="AB1" s="377"/>
      <c r="AC1" s="376"/>
      <c r="AD1" s="376"/>
      <c r="AE1" s="376"/>
      <c r="AF1" s="376"/>
      <c r="AG1" s="378"/>
      <c r="AH1" s="378"/>
      <c r="AI1" s="378"/>
      <c r="AJ1" s="378"/>
      <c r="AK1" s="379">
        <v>6.9719510811467433</v>
      </c>
      <c r="AL1" s="379"/>
      <c r="AM1" s="380">
        <v>4</v>
      </c>
      <c r="AN1" s="376">
        <v>4800</v>
      </c>
      <c r="AO1" s="376">
        <v>2000</v>
      </c>
      <c r="AP1" s="376">
        <v>1200</v>
      </c>
      <c r="AQ1" s="376">
        <v>800</v>
      </c>
      <c r="AR1" s="376">
        <v>4800</v>
      </c>
      <c r="AS1" s="376">
        <v>2000</v>
      </c>
      <c r="AT1" s="376">
        <v>1200</v>
      </c>
      <c r="AU1" s="376">
        <v>800</v>
      </c>
      <c r="AV1" s="381"/>
      <c r="AW1" s="128" t="s">
        <v>3000</v>
      </c>
      <c r="AX1" s="382"/>
      <c r="AY1" s="383"/>
    </row>
    <row r="2" spans="1:51" s="128" customFormat="1" ht="54.75" hidden="1" customHeight="1" x14ac:dyDescent="0.25">
      <c r="A2" s="54"/>
      <c r="B2" s="54"/>
      <c r="C2" s="54"/>
      <c r="D2" s="54"/>
      <c r="F2" s="56"/>
      <c r="G2" s="56"/>
      <c r="H2" s="32" t="s">
        <v>6439</v>
      </c>
      <c r="I2" s="32" t="s">
        <v>6439</v>
      </c>
      <c r="J2" s="57"/>
      <c r="K2" s="32" t="s">
        <v>6439</v>
      </c>
      <c r="L2" s="58"/>
      <c r="M2" s="56"/>
      <c r="N2" s="56"/>
      <c r="O2" s="56"/>
      <c r="P2" s="58"/>
      <c r="Q2" s="58"/>
      <c r="R2" s="58"/>
      <c r="S2" s="58"/>
      <c r="T2" s="375"/>
      <c r="U2" s="376"/>
      <c r="V2" s="376"/>
      <c r="W2" s="376"/>
      <c r="X2" s="376"/>
      <c r="Y2" s="377"/>
      <c r="Z2" s="377"/>
      <c r="AA2" s="377"/>
      <c r="AB2" s="377"/>
      <c r="AC2" s="376"/>
      <c r="AD2" s="376"/>
      <c r="AE2" s="376"/>
      <c r="AF2" s="376"/>
      <c r="AG2" s="378"/>
      <c r="AH2" s="378"/>
      <c r="AI2" s="378"/>
      <c r="AJ2" s="378"/>
      <c r="AK2" s="379"/>
      <c r="AL2" s="379"/>
      <c r="AM2" s="380"/>
      <c r="AN2" s="376"/>
      <c r="AO2" s="376"/>
      <c r="AP2" s="376"/>
      <c r="AQ2" s="376"/>
      <c r="AR2" s="376"/>
      <c r="AS2" s="376"/>
      <c r="AT2" s="376"/>
      <c r="AU2" s="376"/>
      <c r="AV2" s="381"/>
      <c r="AX2" s="382"/>
      <c r="AY2" s="383"/>
    </row>
    <row r="3" spans="1:51" s="128" customFormat="1" ht="54.75" hidden="1" customHeight="1" x14ac:dyDescent="0.25">
      <c r="A3" s="54"/>
      <c r="B3" s="54"/>
      <c r="C3" s="54"/>
      <c r="D3" s="54"/>
      <c r="F3" s="56"/>
      <c r="G3" s="56"/>
      <c r="H3" s="32" t="s">
        <v>6439</v>
      </c>
      <c r="I3" s="32" t="s">
        <v>6439</v>
      </c>
      <c r="J3" s="57"/>
      <c r="K3" s="32" t="s">
        <v>6439</v>
      </c>
      <c r="L3" s="58"/>
      <c r="M3" s="56"/>
      <c r="N3" s="56"/>
      <c r="O3" s="56"/>
      <c r="P3" s="58"/>
      <c r="Q3" s="58"/>
      <c r="R3" s="58"/>
      <c r="S3" s="58"/>
      <c r="T3" s="375"/>
      <c r="U3" s="376"/>
      <c r="V3" s="376"/>
      <c r="W3" s="376"/>
      <c r="X3" s="376"/>
      <c r="Y3" s="377"/>
      <c r="Z3" s="377"/>
      <c r="AA3" s="377"/>
      <c r="AB3" s="377"/>
      <c r="AC3" s="376"/>
      <c r="AD3" s="376"/>
      <c r="AE3" s="376"/>
      <c r="AF3" s="376"/>
      <c r="AG3" s="378"/>
      <c r="AH3" s="378"/>
      <c r="AI3" s="378"/>
      <c r="AJ3" s="378"/>
      <c r="AK3" s="379"/>
      <c r="AL3" s="379"/>
      <c r="AM3" s="380"/>
      <c r="AN3" s="376"/>
      <c r="AO3" s="376"/>
      <c r="AP3" s="376"/>
      <c r="AQ3" s="376"/>
      <c r="AR3" s="376"/>
      <c r="AS3" s="376"/>
      <c r="AT3" s="376"/>
      <c r="AU3" s="376"/>
      <c r="AV3" s="381"/>
      <c r="AX3" s="382"/>
      <c r="AY3" s="383"/>
    </row>
    <row r="4" spans="1:51" s="128" customFormat="1" ht="54.75" hidden="1" customHeight="1" x14ac:dyDescent="0.25">
      <c r="A4" s="54"/>
      <c r="B4" s="54"/>
      <c r="C4" s="54"/>
      <c r="D4" s="54"/>
      <c r="F4" s="56"/>
      <c r="G4" s="56"/>
      <c r="H4" s="32" t="s">
        <v>6439</v>
      </c>
      <c r="I4" s="32" t="s">
        <v>6439</v>
      </c>
      <c r="J4" s="57"/>
      <c r="K4" s="32" t="s">
        <v>6439</v>
      </c>
      <c r="L4" s="58"/>
      <c r="M4" s="56"/>
      <c r="N4" s="56"/>
      <c r="O4" s="56"/>
      <c r="P4" s="58"/>
      <c r="Q4" s="58"/>
      <c r="R4" s="58"/>
      <c r="S4" s="58"/>
      <c r="T4" s="375"/>
      <c r="U4" s="376"/>
      <c r="V4" s="376"/>
      <c r="W4" s="376"/>
      <c r="X4" s="376"/>
      <c r="Y4" s="377"/>
      <c r="Z4" s="377"/>
      <c r="AA4" s="377"/>
      <c r="AB4" s="377"/>
      <c r="AC4" s="376"/>
      <c r="AD4" s="376"/>
      <c r="AE4" s="376"/>
      <c r="AF4" s="376"/>
      <c r="AG4" s="378"/>
      <c r="AH4" s="378"/>
      <c r="AI4" s="378"/>
      <c r="AJ4" s="378"/>
      <c r="AK4" s="379"/>
      <c r="AL4" s="379"/>
      <c r="AM4" s="380"/>
      <c r="AN4" s="376"/>
      <c r="AO4" s="376"/>
      <c r="AP4" s="376"/>
      <c r="AQ4" s="376"/>
      <c r="AR4" s="376"/>
      <c r="AS4" s="376"/>
      <c r="AT4" s="376"/>
      <c r="AU4" s="376"/>
      <c r="AV4" s="381"/>
      <c r="AX4" s="382"/>
      <c r="AY4" s="383"/>
    </row>
    <row r="5" spans="1:51" s="128" customFormat="1" ht="54.75" hidden="1" customHeight="1" x14ac:dyDescent="0.25">
      <c r="A5" s="54"/>
      <c r="B5" s="54"/>
      <c r="C5" s="54"/>
      <c r="D5" s="54"/>
      <c r="F5" s="56"/>
      <c r="G5" s="56"/>
      <c r="H5" s="32" t="s">
        <v>6439</v>
      </c>
      <c r="I5" s="32" t="s">
        <v>6439</v>
      </c>
      <c r="J5" s="57"/>
      <c r="K5" s="32" t="s">
        <v>6439</v>
      </c>
      <c r="L5" s="58"/>
      <c r="M5" s="56"/>
      <c r="N5" s="56"/>
      <c r="O5" s="56"/>
      <c r="P5" s="58"/>
      <c r="Q5" s="58"/>
      <c r="R5" s="58"/>
      <c r="S5" s="58"/>
      <c r="T5" s="375"/>
      <c r="U5" s="376"/>
      <c r="V5" s="376"/>
      <c r="W5" s="376"/>
      <c r="X5" s="376"/>
      <c r="Y5" s="377"/>
      <c r="Z5" s="377"/>
      <c r="AA5" s="377"/>
      <c r="AB5" s="377"/>
      <c r="AC5" s="376"/>
      <c r="AD5" s="376"/>
      <c r="AE5" s="376"/>
      <c r="AF5" s="376"/>
      <c r="AG5" s="378"/>
      <c r="AH5" s="378"/>
      <c r="AI5" s="378"/>
      <c r="AJ5" s="378"/>
      <c r="AK5" s="379"/>
      <c r="AL5" s="379"/>
      <c r="AM5" s="380"/>
      <c r="AN5" s="376"/>
      <c r="AO5" s="376"/>
      <c r="AP5" s="376"/>
      <c r="AQ5" s="376"/>
      <c r="AR5" s="376"/>
      <c r="AS5" s="376"/>
      <c r="AT5" s="376"/>
      <c r="AU5" s="376"/>
      <c r="AV5" s="381"/>
      <c r="AX5" s="382"/>
      <c r="AY5" s="383"/>
    </row>
    <row r="6" spans="1:51" s="128" customFormat="1" ht="54.75" hidden="1" customHeight="1" x14ac:dyDescent="0.25">
      <c r="A6" s="54"/>
      <c r="B6" s="54"/>
      <c r="C6" s="54"/>
      <c r="D6" s="54"/>
      <c r="F6" s="56"/>
      <c r="G6" s="56"/>
      <c r="H6" s="32" t="s">
        <v>6439</v>
      </c>
      <c r="I6" s="32" t="s">
        <v>6439</v>
      </c>
      <c r="J6" s="57"/>
      <c r="K6" s="32" t="s">
        <v>6439</v>
      </c>
      <c r="L6" s="58"/>
      <c r="M6" s="56"/>
      <c r="N6" s="56"/>
      <c r="O6" s="56"/>
      <c r="P6" s="58"/>
      <c r="Q6" s="58"/>
      <c r="R6" s="58"/>
      <c r="S6" s="58"/>
      <c r="T6" s="375"/>
      <c r="U6" s="376"/>
      <c r="V6" s="376"/>
      <c r="W6" s="376"/>
      <c r="X6" s="376"/>
      <c r="Y6" s="377"/>
      <c r="Z6" s="377"/>
      <c r="AA6" s="377"/>
      <c r="AB6" s="377"/>
      <c r="AC6" s="376"/>
      <c r="AD6" s="376"/>
      <c r="AE6" s="376"/>
      <c r="AF6" s="376"/>
      <c r="AG6" s="378"/>
      <c r="AH6" s="378"/>
      <c r="AI6" s="378"/>
      <c r="AJ6" s="378"/>
      <c r="AK6" s="379"/>
      <c r="AL6" s="379"/>
      <c r="AM6" s="380"/>
      <c r="AN6" s="376"/>
      <c r="AO6" s="376"/>
      <c r="AP6" s="376"/>
      <c r="AQ6" s="376"/>
      <c r="AR6" s="376"/>
      <c r="AS6" s="376"/>
      <c r="AT6" s="376"/>
      <c r="AU6" s="376"/>
      <c r="AV6" s="381"/>
      <c r="AX6" s="382"/>
      <c r="AY6" s="383"/>
    </row>
    <row r="7" spans="1:51" s="128" customFormat="1" ht="54.75" hidden="1" customHeight="1" x14ac:dyDescent="0.25">
      <c r="A7" s="54"/>
      <c r="B7" s="54"/>
      <c r="C7" s="54"/>
      <c r="D7" s="54"/>
      <c r="F7" s="56"/>
      <c r="G7" s="56"/>
      <c r="H7" s="32" t="s">
        <v>6439</v>
      </c>
      <c r="I7" s="32" t="s">
        <v>6439</v>
      </c>
      <c r="J7" s="57"/>
      <c r="K7" s="32" t="s">
        <v>6439</v>
      </c>
      <c r="L7" s="58"/>
      <c r="M7" s="56"/>
      <c r="N7" s="56"/>
      <c r="O7" s="56"/>
      <c r="P7" s="58"/>
      <c r="Q7" s="58"/>
      <c r="R7" s="58"/>
      <c r="S7" s="58"/>
      <c r="T7" s="375"/>
      <c r="U7" s="376"/>
      <c r="V7" s="376"/>
      <c r="W7" s="376"/>
      <c r="X7" s="376"/>
      <c r="Y7" s="377"/>
      <c r="Z7" s="377"/>
      <c r="AA7" s="377"/>
      <c r="AB7" s="377"/>
      <c r="AC7" s="376"/>
      <c r="AD7" s="376"/>
      <c r="AE7" s="376"/>
      <c r="AF7" s="376"/>
      <c r="AG7" s="378"/>
      <c r="AH7" s="378"/>
      <c r="AI7" s="378"/>
      <c r="AJ7" s="378"/>
      <c r="AK7" s="379"/>
      <c r="AL7" s="379"/>
      <c r="AM7" s="380"/>
      <c r="AN7" s="376"/>
      <c r="AO7" s="376"/>
      <c r="AP7" s="376"/>
      <c r="AQ7" s="376"/>
      <c r="AR7" s="376"/>
      <c r="AS7" s="376"/>
      <c r="AT7" s="376"/>
      <c r="AU7" s="376"/>
      <c r="AV7" s="381"/>
      <c r="AX7" s="382"/>
      <c r="AY7" s="383"/>
    </row>
    <row r="8" spans="1:51" s="18" customFormat="1" ht="54.75" customHeight="1" x14ac:dyDescent="0.25">
      <c r="A8" s="54" t="s">
        <v>6391</v>
      </c>
      <c r="B8" s="54" t="s">
        <v>6392</v>
      </c>
      <c r="C8" s="54" t="s">
        <v>6393</v>
      </c>
      <c r="D8" s="54" t="s">
        <v>6394</v>
      </c>
      <c r="E8" s="128" t="s">
        <v>3000</v>
      </c>
      <c r="F8" s="56"/>
      <c r="G8" s="56" t="s">
        <v>3128</v>
      </c>
      <c r="H8" s="32" t="s">
        <v>111</v>
      </c>
      <c r="I8" s="32" t="s">
        <v>1965</v>
      </c>
      <c r="J8" s="57" t="s">
        <v>111</v>
      </c>
      <c r="K8" s="32" t="s">
        <v>6440</v>
      </c>
      <c r="L8" s="58">
        <v>1700</v>
      </c>
      <c r="M8" s="56">
        <v>700</v>
      </c>
      <c r="N8" s="56">
        <v>400</v>
      </c>
      <c r="O8" s="56">
        <v>300</v>
      </c>
      <c r="P8" s="58"/>
      <c r="Q8" s="58"/>
      <c r="R8" s="58"/>
      <c r="S8" s="58"/>
      <c r="T8" s="375" t="s">
        <v>3128</v>
      </c>
      <c r="U8" s="376"/>
      <c r="V8" s="376"/>
      <c r="W8" s="376"/>
      <c r="X8" s="376"/>
      <c r="Y8" s="377">
        <v>0</v>
      </c>
      <c r="Z8" s="377">
        <v>0</v>
      </c>
      <c r="AA8" s="377"/>
      <c r="AB8" s="377"/>
      <c r="AC8" s="376"/>
      <c r="AD8" s="376"/>
      <c r="AE8" s="376"/>
      <c r="AF8" s="376"/>
      <c r="AG8" s="378"/>
      <c r="AH8" s="378"/>
      <c r="AI8" s="378"/>
      <c r="AJ8" s="378"/>
      <c r="AK8" s="379">
        <v>6.4369054773835614</v>
      </c>
      <c r="AL8" s="379"/>
      <c r="AM8" s="380">
        <v>3.7</v>
      </c>
      <c r="AN8" s="376">
        <v>6290</v>
      </c>
      <c r="AO8" s="376">
        <v>2590</v>
      </c>
      <c r="AP8" s="376">
        <v>1480</v>
      </c>
      <c r="AQ8" s="376">
        <v>1110</v>
      </c>
      <c r="AR8" s="376">
        <v>6300</v>
      </c>
      <c r="AS8" s="376">
        <v>2600</v>
      </c>
      <c r="AT8" s="376">
        <v>1500</v>
      </c>
      <c r="AU8" s="376">
        <v>1100</v>
      </c>
      <c r="AV8" s="381"/>
      <c r="AW8" s="128" t="s">
        <v>3000</v>
      </c>
      <c r="AX8" s="382"/>
      <c r="AY8" s="383">
        <v>120</v>
      </c>
    </row>
    <row r="9" spans="1:51" s="18" customFormat="1" ht="54.75" hidden="1" customHeight="1" x14ac:dyDescent="0.25">
      <c r="A9" s="54"/>
      <c r="B9" s="54"/>
      <c r="C9" s="54"/>
      <c r="D9" s="54"/>
      <c r="E9" s="128"/>
      <c r="F9" s="56"/>
      <c r="G9" s="56"/>
      <c r="H9" s="32" t="s">
        <v>6439</v>
      </c>
      <c r="I9" s="32" t="s">
        <v>6439</v>
      </c>
      <c r="J9" s="57"/>
      <c r="K9" s="32" t="s">
        <v>6439</v>
      </c>
      <c r="L9" s="58"/>
      <c r="M9" s="56"/>
      <c r="N9" s="56"/>
      <c r="O9" s="56"/>
      <c r="P9" s="58"/>
      <c r="Q9" s="58"/>
      <c r="R9" s="58"/>
      <c r="S9" s="58"/>
      <c r="T9" s="375"/>
      <c r="U9" s="376"/>
      <c r="V9" s="376"/>
      <c r="W9" s="376"/>
      <c r="X9" s="376"/>
      <c r="Y9" s="377"/>
      <c r="Z9" s="377"/>
      <c r="AA9" s="377"/>
      <c r="AB9" s="377"/>
      <c r="AC9" s="376"/>
      <c r="AD9" s="376"/>
      <c r="AE9" s="376"/>
      <c r="AF9" s="376"/>
      <c r="AG9" s="378"/>
      <c r="AH9" s="378"/>
      <c r="AI9" s="378"/>
      <c r="AJ9" s="378"/>
      <c r="AK9" s="379"/>
      <c r="AL9" s="379"/>
      <c r="AM9" s="380"/>
      <c r="AN9" s="376"/>
      <c r="AO9" s="376"/>
      <c r="AP9" s="376"/>
      <c r="AQ9" s="376"/>
      <c r="AR9" s="376"/>
      <c r="AS9" s="376"/>
      <c r="AT9" s="376"/>
      <c r="AU9" s="376"/>
      <c r="AV9" s="381"/>
      <c r="AW9" s="128"/>
      <c r="AX9" s="382"/>
      <c r="AY9" s="383"/>
    </row>
    <row r="10" spans="1:51" s="18" customFormat="1" ht="54.75" hidden="1" customHeight="1" x14ac:dyDescent="0.25">
      <c r="A10" s="54"/>
      <c r="B10" s="54"/>
      <c r="C10" s="54"/>
      <c r="D10" s="54"/>
      <c r="E10" s="128"/>
      <c r="F10" s="56"/>
      <c r="G10" s="56"/>
      <c r="H10" s="32" t="s">
        <v>6439</v>
      </c>
      <c r="I10" s="32" t="s">
        <v>6439</v>
      </c>
      <c r="J10" s="57"/>
      <c r="K10" s="32" t="s">
        <v>6439</v>
      </c>
      <c r="L10" s="58"/>
      <c r="M10" s="56"/>
      <c r="N10" s="56"/>
      <c r="O10" s="56"/>
      <c r="P10" s="58"/>
      <c r="Q10" s="58"/>
      <c r="R10" s="58"/>
      <c r="S10" s="58"/>
      <c r="T10" s="375"/>
      <c r="U10" s="376"/>
      <c r="V10" s="376"/>
      <c r="W10" s="376"/>
      <c r="X10" s="376"/>
      <c r="Y10" s="377"/>
      <c r="Z10" s="377"/>
      <c r="AA10" s="377"/>
      <c r="AB10" s="377"/>
      <c r="AC10" s="376"/>
      <c r="AD10" s="376"/>
      <c r="AE10" s="376"/>
      <c r="AF10" s="376"/>
      <c r="AG10" s="378"/>
      <c r="AH10" s="378"/>
      <c r="AI10" s="378"/>
      <c r="AJ10" s="378"/>
      <c r="AK10" s="379"/>
      <c r="AL10" s="379"/>
      <c r="AM10" s="380"/>
      <c r="AN10" s="376"/>
      <c r="AO10" s="376"/>
      <c r="AP10" s="376"/>
      <c r="AQ10" s="376"/>
      <c r="AR10" s="376"/>
      <c r="AS10" s="376"/>
      <c r="AT10" s="376"/>
      <c r="AU10" s="376"/>
      <c r="AV10" s="381"/>
      <c r="AW10" s="128"/>
      <c r="AX10" s="382"/>
      <c r="AY10" s="383"/>
    </row>
    <row r="11" spans="1:51" s="18" customFormat="1" ht="54.75" hidden="1" customHeight="1" x14ac:dyDescent="0.25">
      <c r="A11" s="54"/>
      <c r="B11" s="54"/>
      <c r="C11" s="54"/>
      <c r="D11" s="54"/>
      <c r="E11" s="128"/>
      <c r="F11" s="56"/>
      <c r="G11" s="56"/>
      <c r="H11" s="32" t="s">
        <v>6439</v>
      </c>
      <c r="I11" s="32" t="s">
        <v>6439</v>
      </c>
      <c r="J11" s="57"/>
      <c r="K11" s="32" t="s">
        <v>6439</v>
      </c>
      <c r="L11" s="58"/>
      <c r="M11" s="56"/>
      <c r="N11" s="56"/>
      <c r="O11" s="56"/>
      <c r="P11" s="58"/>
      <c r="Q11" s="58"/>
      <c r="R11" s="58"/>
      <c r="S11" s="58"/>
      <c r="T11" s="375"/>
      <c r="U11" s="376"/>
      <c r="V11" s="376"/>
      <c r="W11" s="376"/>
      <c r="X11" s="376"/>
      <c r="Y11" s="377"/>
      <c r="Z11" s="377"/>
      <c r="AA11" s="377"/>
      <c r="AB11" s="377"/>
      <c r="AC11" s="376"/>
      <c r="AD11" s="376"/>
      <c r="AE11" s="376"/>
      <c r="AF11" s="376"/>
      <c r="AG11" s="378"/>
      <c r="AH11" s="378"/>
      <c r="AI11" s="378"/>
      <c r="AJ11" s="378"/>
      <c r="AK11" s="379"/>
      <c r="AL11" s="379"/>
      <c r="AM11" s="380"/>
      <c r="AN11" s="376"/>
      <c r="AO11" s="376"/>
      <c r="AP11" s="376"/>
      <c r="AQ11" s="376"/>
      <c r="AR11" s="376"/>
      <c r="AS11" s="376"/>
      <c r="AT11" s="376"/>
      <c r="AU11" s="376"/>
      <c r="AV11" s="381"/>
      <c r="AW11" s="128"/>
      <c r="AX11" s="382"/>
      <c r="AY11" s="383"/>
    </row>
    <row r="12" spans="1:51" s="18" customFormat="1" ht="54.75" hidden="1" customHeight="1" x14ac:dyDescent="0.25">
      <c r="A12" s="54"/>
      <c r="B12" s="54"/>
      <c r="C12" s="54"/>
      <c r="D12" s="54"/>
      <c r="E12" s="128"/>
      <c r="F12" s="56"/>
      <c r="G12" s="56"/>
      <c r="H12" s="32" t="s">
        <v>6439</v>
      </c>
      <c r="I12" s="32" t="s">
        <v>6439</v>
      </c>
      <c r="J12" s="57"/>
      <c r="K12" s="32" t="s">
        <v>6439</v>
      </c>
      <c r="L12" s="58"/>
      <c r="M12" s="56"/>
      <c r="N12" s="56"/>
      <c r="O12" s="56"/>
      <c r="P12" s="58"/>
      <c r="Q12" s="58"/>
      <c r="R12" s="58"/>
      <c r="S12" s="58"/>
      <c r="T12" s="375"/>
      <c r="U12" s="376"/>
      <c r="V12" s="376"/>
      <c r="W12" s="376"/>
      <c r="X12" s="376"/>
      <c r="Y12" s="377"/>
      <c r="Z12" s="377"/>
      <c r="AA12" s="377"/>
      <c r="AB12" s="377"/>
      <c r="AC12" s="376"/>
      <c r="AD12" s="376"/>
      <c r="AE12" s="376"/>
      <c r="AF12" s="376"/>
      <c r="AG12" s="378"/>
      <c r="AH12" s="378"/>
      <c r="AI12" s="378"/>
      <c r="AJ12" s="378"/>
      <c r="AK12" s="379"/>
      <c r="AL12" s="379"/>
      <c r="AM12" s="380"/>
      <c r="AN12" s="376"/>
      <c r="AO12" s="376"/>
      <c r="AP12" s="376"/>
      <c r="AQ12" s="376"/>
      <c r="AR12" s="376"/>
      <c r="AS12" s="376"/>
      <c r="AT12" s="376"/>
      <c r="AU12" s="376"/>
      <c r="AV12" s="381"/>
      <c r="AW12" s="128"/>
      <c r="AX12" s="382"/>
      <c r="AY12" s="383"/>
    </row>
    <row r="13" spans="1:51" s="18" customFormat="1" ht="54.75" hidden="1" customHeight="1" x14ac:dyDescent="0.25">
      <c r="A13" s="54"/>
      <c r="B13" s="54"/>
      <c r="C13" s="54"/>
      <c r="D13" s="54"/>
      <c r="E13" s="128"/>
      <c r="F13" s="56"/>
      <c r="G13" s="56"/>
      <c r="H13" s="32" t="s">
        <v>6439</v>
      </c>
      <c r="I13" s="32" t="s">
        <v>6439</v>
      </c>
      <c r="J13" s="57"/>
      <c r="K13" s="32" t="s">
        <v>6439</v>
      </c>
      <c r="L13" s="58"/>
      <c r="M13" s="56"/>
      <c r="N13" s="56"/>
      <c r="O13" s="56"/>
      <c r="P13" s="58"/>
      <c r="Q13" s="58"/>
      <c r="R13" s="58"/>
      <c r="S13" s="58"/>
      <c r="T13" s="375"/>
      <c r="U13" s="376"/>
      <c r="V13" s="376"/>
      <c r="W13" s="376"/>
      <c r="X13" s="376"/>
      <c r="Y13" s="377"/>
      <c r="Z13" s="377"/>
      <c r="AA13" s="377"/>
      <c r="AB13" s="377"/>
      <c r="AC13" s="376"/>
      <c r="AD13" s="376"/>
      <c r="AE13" s="376"/>
      <c r="AF13" s="376"/>
      <c r="AG13" s="378"/>
      <c r="AH13" s="378"/>
      <c r="AI13" s="378"/>
      <c r="AJ13" s="378"/>
      <c r="AK13" s="379"/>
      <c r="AL13" s="379"/>
      <c r="AM13" s="380"/>
      <c r="AN13" s="376"/>
      <c r="AO13" s="376"/>
      <c r="AP13" s="376"/>
      <c r="AQ13" s="376"/>
      <c r="AR13" s="376"/>
      <c r="AS13" s="376"/>
      <c r="AT13" s="376"/>
      <c r="AU13" s="376"/>
      <c r="AV13" s="381"/>
      <c r="AW13" s="128"/>
      <c r="AX13" s="382"/>
      <c r="AY13" s="383"/>
    </row>
    <row r="14" spans="1:51" s="18" customFormat="1" ht="54.75" hidden="1" customHeight="1" x14ac:dyDescent="0.25">
      <c r="A14" s="54"/>
      <c r="B14" s="54"/>
      <c r="C14" s="54"/>
      <c r="D14" s="54"/>
      <c r="E14" s="128"/>
      <c r="F14" s="56"/>
      <c r="G14" s="56"/>
      <c r="H14" s="32" t="s">
        <v>6439</v>
      </c>
      <c r="I14" s="32" t="s">
        <v>6439</v>
      </c>
      <c r="J14" s="57"/>
      <c r="K14" s="32" t="s">
        <v>6439</v>
      </c>
      <c r="L14" s="58"/>
      <c r="M14" s="56"/>
      <c r="N14" s="56"/>
      <c r="O14" s="56"/>
      <c r="P14" s="58"/>
      <c r="Q14" s="58"/>
      <c r="R14" s="58"/>
      <c r="S14" s="58"/>
      <c r="T14" s="375"/>
      <c r="U14" s="376"/>
      <c r="V14" s="376"/>
      <c r="W14" s="376"/>
      <c r="X14" s="376"/>
      <c r="Y14" s="377"/>
      <c r="Z14" s="377"/>
      <c r="AA14" s="377"/>
      <c r="AB14" s="377"/>
      <c r="AC14" s="376"/>
      <c r="AD14" s="376"/>
      <c r="AE14" s="376"/>
      <c r="AF14" s="376"/>
      <c r="AG14" s="378"/>
      <c r="AH14" s="378"/>
      <c r="AI14" s="378"/>
      <c r="AJ14" s="378"/>
      <c r="AK14" s="379"/>
      <c r="AL14" s="379"/>
      <c r="AM14" s="380"/>
      <c r="AN14" s="376"/>
      <c r="AO14" s="376"/>
      <c r="AP14" s="376"/>
      <c r="AQ14" s="376"/>
      <c r="AR14" s="376"/>
      <c r="AS14" s="376"/>
      <c r="AT14" s="376"/>
      <c r="AU14" s="376"/>
      <c r="AV14" s="381"/>
      <c r="AW14" s="128"/>
      <c r="AX14" s="382"/>
      <c r="AY14" s="383"/>
    </row>
    <row r="15" spans="1:51" s="18" customFormat="1" ht="54.75" customHeight="1" x14ac:dyDescent="0.25">
      <c r="A15" s="54" t="s">
        <v>6395</v>
      </c>
      <c r="B15" s="54" t="s">
        <v>6396</v>
      </c>
      <c r="C15" s="54" t="s">
        <v>6397</v>
      </c>
      <c r="D15" s="54" t="s">
        <v>6398</v>
      </c>
      <c r="E15" s="128" t="s">
        <v>3000</v>
      </c>
      <c r="F15" s="56"/>
      <c r="G15" s="56" t="s">
        <v>3131</v>
      </c>
      <c r="H15" s="32" t="s">
        <v>111</v>
      </c>
      <c r="I15" s="32" t="s">
        <v>6440</v>
      </c>
      <c r="J15" s="57" t="s">
        <v>111</v>
      </c>
      <c r="K15" s="32" t="s">
        <v>1878</v>
      </c>
      <c r="L15" s="58">
        <v>2400</v>
      </c>
      <c r="M15" s="58">
        <v>900</v>
      </c>
      <c r="N15" s="56">
        <v>600</v>
      </c>
      <c r="O15" s="56">
        <v>500</v>
      </c>
      <c r="P15" s="58"/>
      <c r="Q15" s="58"/>
      <c r="R15" s="58"/>
      <c r="S15" s="58"/>
      <c r="T15" s="375" t="s">
        <v>3131</v>
      </c>
      <c r="U15" s="376"/>
      <c r="V15" s="376"/>
      <c r="W15" s="376"/>
      <c r="X15" s="376"/>
      <c r="Y15" s="377">
        <v>0</v>
      </c>
      <c r="Z15" s="377">
        <v>0</v>
      </c>
      <c r="AA15" s="377"/>
      <c r="AB15" s="377"/>
      <c r="AC15" s="376"/>
      <c r="AD15" s="376"/>
      <c r="AE15" s="376"/>
      <c r="AF15" s="376"/>
      <c r="AG15" s="378"/>
      <c r="AH15" s="378"/>
      <c r="AI15" s="378"/>
      <c r="AJ15" s="378"/>
      <c r="AK15" s="379">
        <v>7.8295879947916669</v>
      </c>
      <c r="AL15" s="379"/>
      <c r="AM15" s="380">
        <v>4.5</v>
      </c>
      <c r="AN15" s="376">
        <v>10800</v>
      </c>
      <c r="AO15" s="376">
        <v>4050</v>
      </c>
      <c r="AP15" s="376">
        <v>2700</v>
      </c>
      <c r="AQ15" s="376">
        <v>2250</v>
      </c>
      <c r="AR15" s="376">
        <v>10800</v>
      </c>
      <c r="AS15" s="376">
        <v>4100</v>
      </c>
      <c r="AT15" s="376">
        <v>2700</v>
      </c>
      <c r="AU15" s="376">
        <v>2300</v>
      </c>
      <c r="AV15" s="381"/>
      <c r="AW15" s="128" t="s">
        <v>3000</v>
      </c>
      <c r="AX15" s="382"/>
      <c r="AY15" s="383">
        <v>120</v>
      </c>
    </row>
    <row r="16" spans="1:51" s="18" customFormat="1" ht="54.75" hidden="1" customHeight="1" x14ac:dyDescent="0.25">
      <c r="A16" s="54"/>
      <c r="B16" s="54"/>
      <c r="C16" s="54"/>
      <c r="D16" s="54"/>
      <c r="E16" s="128"/>
      <c r="F16" s="56"/>
      <c r="G16" s="56"/>
      <c r="H16" s="32" t="s">
        <v>6439</v>
      </c>
      <c r="I16" s="32" t="s">
        <v>6439</v>
      </c>
      <c r="J16" s="57"/>
      <c r="K16" s="32" t="s">
        <v>6439</v>
      </c>
      <c r="L16" s="58"/>
      <c r="M16" s="58"/>
      <c r="N16" s="56"/>
      <c r="O16" s="56"/>
      <c r="P16" s="58"/>
      <c r="Q16" s="58"/>
      <c r="R16" s="58"/>
      <c r="S16" s="58"/>
      <c r="T16" s="375"/>
      <c r="U16" s="376"/>
      <c r="V16" s="376"/>
      <c r="W16" s="376"/>
      <c r="X16" s="376"/>
      <c r="Y16" s="377"/>
      <c r="Z16" s="377"/>
      <c r="AA16" s="377"/>
      <c r="AB16" s="377"/>
      <c r="AC16" s="376"/>
      <c r="AD16" s="376"/>
      <c r="AE16" s="376"/>
      <c r="AF16" s="376"/>
      <c r="AG16" s="378"/>
      <c r="AH16" s="378"/>
      <c r="AI16" s="378"/>
      <c r="AJ16" s="378"/>
      <c r="AK16" s="379"/>
      <c r="AL16" s="379"/>
      <c r="AM16" s="380"/>
      <c r="AN16" s="376"/>
      <c r="AO16" s="376"/>
      <c r="AP16" s="376"/>
      <c r="AQ16" s="376"/>
      <c r="AR16" s="376"/>
      <c r="AS16" s="376"/>
      <c r="AT16" s="376"/>
      <c r="AU16" s="376"/>
      <c r="AV16" s="381"/>
      <c r="AW16" s="128"/>
      <c r="AX16" s="382"/>
      <c r="AY16" s="383"/>
    </row>
    <row r="17" spans="1:51" s="18" customFormat="1" ht="54.75" hidden="1" customHeight="1" x14ac:dyDescent="0.25">
      <c r="A17" s="54"/>
      <c r="B17" s="54"/>
      <c r="C17" s="54"/>
      <c r="D17" s="54"/>
      <c r="E17" s="128"/>
      <c r="F17" s="56"/>
      <c r="G17" s="56"/>
      <c r="H17" s="32" t="s">
        <v>6439</v>
      </c>
      <c r="I17" s="32" t="s">
        <v>6439</v>
      </c>
      <c r="J17" s="57"/>
      <c r="K17" s="32" t="s">
        <v>6439</v>
      </c>
      <c r="L17" s="58"/>
      <c r="M17" s="58"/>
      <c r="N17" s="56"/>
      <c r="O17" s="56"/>
      <c r="P17" s="58"/>
      <c r="Q17" s="58"/>
      <c r="R17" s="58"/>
      <c r="S17" s="58"/>
      <c r="T17" s="375"/>
      <c r="U17" s="376"/>
      <c r="V17" s="376"/>
      <c r="W17" s="376"/>
      <c r="X17" s="376"/>
      <c r="Y17" s="377"/>
      <c r="Z17" s="377"/>
      <c r="AA17" s="377"/>
      <c r="AB17" s="377"/>
      <c r="AC17" s="376"/>
      <c r="AD17" s="376"/>
      <c r="AE17" s="376"/>
      <c r="AF17" s="376"/>
      <c r="AG17" s="378"/>
      <c r="AH17" s="378"/>
      <c r="AI17" s="378"/>
      <c r="AJ17" s="378"/>
      <c r="AK17" s="379"/>
      <c r="AL17" s="379"/>
      <c r="AM17" s="380"/>
      <c r="AN17" s="376"/>
      <c r="AO17" s="376"/>
      <c r="AP17" s="376"/>
      <c r="AQ17" s="376"/>
      <c r="AR17" s="376"/>
      <c r="AS17" s="376"/>
      <c r="AT17" s="376"/>
      <c r="AU17" s="376"/>
      <c r="AV17" s="381"/>
      <c r="AW17" s="128"/>
      <c r="AX17" s="382"/>
      <c r="AY17" s="383"/>
    </row>
    <row r="18" spans="1:51" s="18" customFormat="1" ht="54.75" hidden="1" customHeight="1" x14ac:dyDescent="0.25">
      <c r="A18" s="54"/>
      <c r="B18" s="54"/>
      <c r="C18" s="54"/>
      <c r="D18" s="54"/>
      <c r="E18" s="128"/>
      <c r="F18" s="56"/>
      <c r="G18" s="56"/>
      <c r="H18" s="32" t="s">
        <v>6439</v>
      </c>
      <c r="I18" s="32" t="s">
        <v>6439</v>
      </c>
      <c r="J18" s="57"/>
      <c r="K18" s="32" t="s">
        <v>6439</v>
      </c>
      <c r="L18" s="58"/>
      <c r="M18" s="58"/>
      <c r="N18" s="56"/>
      <c r="O18" s="56"/>
      <c r="P18" s="58"/>
      <c r="Q18" s="58"/>
      <c r="R18" s="58"/>
      <c r="S18" s="58"/>
      <c r="T18" s="375"/>
      <c r="U18" s="376"/>
      <c r="V18" s="376"/>
      <c r="W18" s="376"/>
      <c r="X18" s="376"/>
      <c r="Y18" s="377"/>
      <c r="Z18" s="377"/>
      <c r="AA18" s="377"/>
      <c r="AB18" s="377"/>
      <c r="AC18" s="376"/>
      <c r="AD18" s="376"/>
      <c r="AE18" s="376"/>
      <c r="AF18" s="376"/>
      <c r="AG18" s="378"/>
      <c r="AH18" s="378"/>
      <c r="AI18" s="378"/>
      <c r="AJ18" s="378"/>
      <c r="AK18" s="379"/>
      <c r="AL18" s="379"/>
      <c r="AM18" s="380"/>
      <c r="AN18" s="376"/>
      <c r="AO18" s="376"/>
      <c r="AP18" s="376"/>
      <c r="AQ18" s="376"/>
      <c r="AR18" s="376"/>
      <c r="AS18" s="376"/>
      <c r="AT18" s="376"/>
      <c r="AU18" s="376"/>
      <c r="AV18" s="381"/>
      <c r="AW18" s="128"/>
      <c r="AX18" s="382"/>
      <c r="AY18" s="383"/>
    </row>
    <row r="19" spans="1:51" s="18" customFormat="1" ht="54.75" hidden="1" customHeight="1" x14ac:dyDescent="0.25">
      <c r="A19" s="54"/>
      <c r="B19" s="54"/>
      <c r="C19" s="54"/>
      <c r="D19" s="54"/>
      <c r="E19" s="128"/>
      <c r="F19" s="56"/>
      <c r="G19" s="56"/>
      <c r="H19" s="32" t="s">
        <v>6439</v>
      </c>
      <c r="I19" s="32" t="s">
        <v>6439</v>
      </c>
      <c r="J19" s="57"/>
      <c r="K19" s="32" t="s">
        <v>6439</v>
      </c>
      <c r="L19" s="58"/>
      <c r="M19" s="58"/>
      <c r="N19" s="56"/>
      <c r="O19" s="56"/>
      <c r="P19" s="58"/>
      <c r="Q19" s="58"/>
      <c r="R19" s="58"/>
      <c r="S19" s="58"/>
      <c r="T19" s="375"/>
      <c r="U19" s="376"/>
      <c r="V19" s="376"/>
      <c r="W19" s="376"/>
      <c r="X19" s="376"/>
      <c r="Y19" s="377"/>
      <c r="Z19" s="377"/>
      <c r="AA19" s="377"/>
      <c r="AB19" s="377"/>
      <c r="AC19" s="376"/>
      <c r="AD19" s="376"/>
      <c r="AE19" s="376"/>
      <c r="AF19" s="376"/>
      <c r="AG19" s="378"/>
      <c r="AH19" s="378"/>
      <c r="AI19" s="378"/>
      <c r="AJ19" s="378"/>
      <c r="AK19" s="379"/>
      <c r="AL19" s="379"/>
      <c r="AM19" s="380"/>
      <c r="AN19" s="376"/>
      <c r="AO19" s="376"/>
      <c r="AP19" s="376"/>
      <c r="AQ19" s="376"/>
      <c r="AR19" s="376"/>
      <c r="AS19" s="376"/>
      <c r="AT19" s="376"/>
      <c r="AU19" s="376"/>
      <c r="AV19" s="381"/>
      <c r="AW19" s="128"/>
      <c r="AX19" s="382"/>
      <c r="AY19" s="383"/>
    </row>
    <row r="20" spans="1:51" s="18" customFormat="1" ht="54.75" hidden="1" customHeight="1" x14ac:dyDescent="0.25">
      <c r="A20" s="54"/>
      <c r="B20" s="54"/>
      <c r="C20" s="54"/>
      <c r="D20" s="54"/>
      <c r="E20" s="128"/>
      <c r="F20" s="56"/>
      <c r="G20" s="56"/>
      <c r="H20" s="32" t="s">
        <v>6439</v>
      </c>
      <c r="I20" s="32" t="s">
        <v>6439</v>
      </c>
      <c r="J20" s="57"/>
      <c r="K20" s="32" t="s">
        <v>6439</v>
      </c>
      <c r="L20" s="58"/>
      <c r="M20" s="58"/>
      <c r="N20" s="56"/>
      <c r="O20" s="56"/>
      <c r="P20" s="58"/>
      <c r="Q20" s="58"/>
      <c r="R20" s="58"/>
      <c r="S20" s="58"/>
      <c r="T20" s="375"/>
      <c r="U20" s="376"/>
      <c r="V20" s="376"/>
      <c r="W20" s="376"/>
      <c r="X20" s="376"/>
      <c r="Y20" s="377"/>
      <c r="Z20" s="377"/>
      <c r="AA20" s="377"/>
      <c r="AB20" s="377"/>
      <c r="AC20" s="376"/>
      <c r="AD20" s="376"/>
      <c r="AE20" s="376"/>
      <c r="AF20" s="376"/>
      <c r="AG20" s="378"/>
      <c r="AH20" s="378"/>
      <c r="AI20" s="378"/>
      <c r="AJ20" s="378"/>
      <c r="AK20" s="379"/>
      <c r="AL20" s="379"/>
      <c r="AM20" s="380"/>
      <c r="AN20" s="376"/>
      <c r="AO20" s="376"/>
      <c r="AP20" s="376"/>
      <c r="AQ20" s="376"/>
      <c r="AR20" s="376"/>
      <c r="AS20" s="376"/>
      <c r="AT20" s="376"/>
      <c r="AU20" s="376"/>
      <c r="AV20" s="381"/>
      <c r="AW20" s="128"/>
      <c r="AX20" s="382"/>
      <c r="AY20" s="383"/>
    </row>
    <row r="21" spans="1:51" s="18" customFormat="1" ht="54.75" hidden="1" customHeight="1" x14ac:dyDescent="0.25">
      <c r="A21" s="54"/>
      <c r="B21" s="54"/>
      <c r="C21" s="54"/>
      <c r="D21" s="54"/>
      <c r="E21" s="128"/>
      <c r="F21" s="56"/>
      <c r="G21" s="56"/>
      <c r="H21" s="32" t="s">
        <v>6439</v>
      </c>
      <c r="I21" s="32" t="s">
        <v>6439</v>
      </c>
      <c r="J21" s="57"/>
      <c r="K21" s="32" t="s">
        <v>6439</v>
      </c>
      <c r="L21" s="58"/>
      <c r="M21" s="58"/>
      <c r="N21" s="56"/>
      <c r="O21" s="56"/>
      <c r="P21" s="58"/>
      <c r="Q21" s="58"/>
      <c r="R21" s="58"/>
      <c r="S21" s="58"/>
      <c r="T21" s="375"/>
      <c r="U21" s="376"/>
      <c r="V21" s="376"/>
      <c r="W21" s="376"/>
      <c r="X21" s="376"/>
      <c r="Y21" s="377"/>
      <c r="Z21" s="377"/>
      <c r="AA21" s="377"/>
      <c r="AB21" s="377"/>
      <c r="AC21" s="376"/>
      <c r="AD21" s="376"/>
      <c r="AE21" s="376"/>
      <c r="AF21" s="376"/>
      <c r="AG21" s="378"/>
      <c r="AH21" s="378"/>
      <c r="AI21" s="378"/>
      <c r="AJ21" s="378"/>
      <c r="AK21" s="379"/>
      <c r="AL21" s="379"/>
      <c r="AM21" s="380"/>
      <c r="AN21" s="376"/>
      <c r="AO21" s="376"/>
      <c r="AP21" s="376"/>
      <c r="AQ21" s="376"/>
      <c r="AR21" s="376"/>
      <c r="AS21" s="376"/>
      <c r="AT21" s="376"/>
      <c r="AU21" s="376"/>
      <c r="AV21" s="381"/>
      <c r="AW21" s="128"/>
      <c r="AX21" s="382"/>
      <c r="AY21" s="383"/>
    </row>
    <row r="22" spans="1:51" s="32" customFormat="1" ht="47.25" x14ac:dyDescent="0.25">
      <c r="A22" s="54" t="s">
        <v>6399</v>
      </c>
      <c r="B22" s="54" t="s">
        <v>6400</v>
      </c>
      <c r="C22" s="54" t="s">
        <v>6401</v>
      </c>
      <c r="D22" s="54" t="s">
        <v>6402</v>
      </c>
      <c r="E22" s="91" t="s">
        <v>99</v>
      </c>
      <c r="F22" s="41"/>
      <c r="G22" s="57" t="s">
        <v>1379</v>
      </c>
      <c r="H22" s="32" t="s">
        <v>111</v>
      </c>
      <c r="I22" s="32" t="s">
        <v>1878</v>
      </c>
      <c r="J22" s="57" t="s">
        <v>111</v>
      </c>
      <c r="K22" s="32" t="s">
        <v>6441</v>
      </c>
      <c r="L22" s="58">
        <v>2200</v>
      </c>
      <c r="M22" s="58">
        <v>900</v>
      </c>
      <c r="N22" s="56">
        <v>650</v>
      </c>
      <c r="O22" s="56">
        <v>500</v>
      </c>
      <c r="P22" s="58"/>
      <c r="Q22" s="58"/>
      <c r="R22" s="58"/>
      <c r="S22" s="58"/>
      <c r="T22" s="375" t="s">
        <v>1379</v>
      </c>
      <c r="U22" s="376"/>
      <c r="V22" s="376"/>
      <c r="W22" s="376"/>
      <c r="X22" s="376"/>
      <c r="Y22" s="377"/>
      <c r="Z22" s="377">
        <v>0</v>
      </c>
      <c r="AA22" s="377"/>
      <c r="AB22" s="377"/>
      <c r="AC22" s="376"/>
      <c r="AD22" s="376"/>
      <c r="AE22" s="376"/>
      <c r="AF22" s="376"/>
      <c r="AG22" s="378"/>
      <c r="AH22" s="378"/>
      <c r="AI22" s="378"/>
      <c r="AJ22" s="378"/>
      <c r="AK22" s="379">
        <v>3.45</v>
      </c>
      <c r="AL22" s="379"/>
      <c r="AM22" s="380">
        <v>2</v>
      </c>
      <c r="AN22" s="376">
        <v>4400</v>
      </c>
      <c r="AO22" s="376">
        <v>1800</v>
      </c>
      <c r="AP22" s="376">
        <v>1300</v>
      </c>
      <c r="AQ22" s="376">
        <v>1000</v>
      </c>
      <c r="AR22" s="376">
        <v>4400</v>
      </c>
      <c r="AS22" s="376">
        <v>1800</v>
      </c>
      <c r="AT22" s="376">
        <v>1300</v>
      </c>
      <c r="AU22" s="376">
        <v>1000</v>
      </c>
      <c r="AV22" s="381"/>
      <c r="AW22" s="91" t="s">
        <v>99</v>
      </c>
      <c r="AX22" s="382"/>
      <c r="AY22" s="383"/>
    </row>
    <row r="23" spans="1:51" s="32" customFormat="1" ht="15.75" hidden="1" x14ac:dyDescent="0.25">
      <c r="A23" s="54"/>
      <c r="B23" s="54"/>
      <c r="C23" s="54"/>
      <c r="D23" s="54"/>
      <c r="E23" s="91"/>
      <c r="F23" s="41"/>
      <c r="G23" s="57"/>
      <c r="H23" s="32" t="s">
        <v>6439</v>
      </c>
      <c r="I23" s="32" t="s">
        <v>6439</v>
      </c>
      <c r="J23" s="57"/>
      <c r="K23" s="32" t="s">
        <v>6439</v>
      </c>
      <c r="L23" s="58"/>
      <c r="M23" s="58"/>
      <c r="N23" s="56"/>
      <c r="O23" s="56"/>
      <c r="P23" s="58"/>
      <c r="Q23" s="58"/>
      <c r="R23" s="58"/>
      <c r="S23" s="58"/>
      <c r="T23" s="375"/>
      <c r="U23" s="376"/>
      <c r="V23" s="376"/>
      <c r="W23" s="376"/>
      <c r="X23" s="376"/>
      <c r="Y23" s="377"/>
      <c r="Z23" s="377"/>
      <c r="AA23" s="377"/>
      <c r="AB23" s="377"/>
      <c r="AC23" s="376"/>
      <c r="AD23" s="376"/>
      <c r="AE23" s="376"/>
      <c r="AF23" s="376"/>
      <c r="AG23" s="378"/>
      <c r="AH23" s="378"/>
      <c r="AI23" s="378"/>
      <c r="AJ23" s="378"/>
      <c r="AK23" s="379"/>
      <c r="AL23" s="379"/>
      <c r="AM23" s="380"/>
      <c r="AN23" s="376"/>
      <c r="AO23" s="376"/>
      <c r="AP23" s="376"/>
      <c r="AQ23" s="376"/>
      <c r="AR23" s="376"/>
      <c r="AS23" s="376"/>
      <c r="AT23" s="376"/>
      <c r="AU23" s="376"/>
      <c r="AV23" s="381"/>
      <c r="AW23" s="91"/>
      <c r="AX23" s="382"/>
      <c r="AY23" s="383"/>
    </row>
    <row r="24" spans="1:51" s="32" customFormat="1" ht="15.75" hidden="1" x14ac:dyDescent="0.25">
      <c r="A24" s="54"/>
      <c r="B24" s="54"/>
      <c r="C24" s="54"/>
      <c r="D24" s="54"/>
      <c r="E24" s="91"/>
      <c r="F24" s="41"/>
      <c r="G24" s="57"/>
      <c r="H24" s="32" t="s">
        <v>6439</v>
      </c>
      <c r="I24" s="32" t="s">
        <v>6439</v>
      </c>
      <c r="J24" s="57"/>
      <c r="K24" s="32" t="s">
        <v>6439</v>
      </c>
      <c r="L24" s="58"/>
      <c r="M24" s="58"/>
      <c r="N24" s="56"/>
      <c r="O24" s="56"/>
      <c r="P24" s="58"/>
      <c r="Q24" s="58"/>
      <c r="R24" s="58"/>
      <c r="S24" s="58"/>
      <c r="T24" s="375"/>
      <c r="U24" s="376"/>
      <c r="V24" s="376"/>
      <c r="W24" s="376"/>
      <c r="X24" s="376"/>
      <c r="Y24" s="377"/>
      <c r="Z24" s="377"/>
      <c r="AA24" s="377"/>
      <c r="AB24" s="377"/>
      <c r="AC24" s="376"/>
      <c r="AD24" s="376"/>
      <c r="AE24" s="376"/>
      <c r="AF24" s="376"/>
      <c r="AG24" s="378"/>
      <c r="AH24" s="378"/>
      <c r="AI24" s="378"/>
      <c r="AJ24" s="378"/>
      <c r="AK24" s="379"/>
      <c r="AL24" s="379"/>
      <c r="AM24" s="380"/>
      <c r="AN24" s="376"/>
      <c r="AO24" s="376"/>
      <c r="AP24" s="376"/>
      <c r="AQ24" s="376"/>
      <c r="AR24" s="376"/>
      <c r="AS24" s="376"/>
      <c r="AT24" s="376"/>
      <c r="AU24" s="376"/>
      <c r="AV24" s="381"/>
      <c r="AW24" s="91"/>
      <c r="AX24" s="382"/>
      <c r="AY24" s="383"/>
    </row>
    <row r="25" spans="1:51" s="32" customFormat="1" ht="15.75" hidden="1" x14ac:dyDescent="0.25">
      <c r="A25" s="54"/>
      <c r="B25" s="54"/>
      <c r="C25" s="54"/>
      <c r="D25" s="54"/>
      <c r="E25" s="91"/>
      <c r="F25" s="41"/>
      <c r="G25" s="57"/>
      <c r="H25" s="32" t="s">
        <v>6439</v>
      </c>
      <c r="I25" s="32" t="s">
        <v>6439</v>
      </c>
      <c r="J25" s="57"/>
      <c r="K25" s="32" t="s">
        <v>6439</v>
      </c>
      <c r="L25" s="58"/>
      <c r="M25" s="58"/>
      <c r="N25" s="56"/>
      <c r="O25" s="56"/>
      <c r="P25" s="58"/>
      <c r="Q25" s="58"/>
      <c r="R25" s="58"/>
      <c r="S25" s="58"/>
      <c r="T25" s="375"/>
      <c r="U25" s="376"/>
      <c r="V25" s="376"/>
      <c r="W25" s="376"/>
      <c r="X25" s="376"/>
      <c r="Y25" s="377"/>
      <c r="Z25" s="377"/>
      <c r="AA25" s="377"/>
      <c r="AB25" s="377"/>
      <c r="AC25" s="376"/>
      <c r="AD25" s="376"/>
      <c r="AE25" s="376"/>
      <c r="AF25" s="376"/>
      <c r="AG25" s="378"/>
      <c r="AH25" s="378"/>
      <c r="AI25" s="378"/>
      <c r="AJ25" s="378"/>
      <c r="AK25" s="379"/>
      <c r="AL25" s="379"/>
      <c r="AM25" s="380"/>
      <c r="AN25" s="376"/>
      <c r="AO25" s="376"/>
      <c r="AP25" s="376"/>
      <c r="AQ25" s="376"/>
      <c r="AR25" s="376"/>
      <c r="AS25" s="376"/>
      <c r="AT25" s="376"/>
      <c r="AU25" s="376"/>
      <c r="AV25" s="381"/>
      <c r="AW25" s="91"/>
      <c r="AX25" s="382"/>
      <c r="AY25" s="383"/>
    </row>
    <row r="26" spans="1:51" s="32" customFormat="1" ht="15.75" hidden="1" x14ac:dyDescent="0.25">
      <c r="A26" s="54"/>
      <c r="B26" s="54"/>
      <c r="C26" s="54"/>
      <c r="D26" s="54"/>
      <c r="E26" s="91"/>
      <c r="F26" s="41"/>
      <c r="G26" s="57"/>
      <c r="H26" s="32" t="s">
        <v>6439</v>
      </c>
      <c r="I26" s="32" t="s">
        <v>6439</v>
      </c>
      <c r="J26" s="57"/>
      <c r="K26" s="32" t="s">
        <v>6439</v>
      </c>
      <c r="L26" s="58"/>
      <c r="M26" s="58"/>
      <c r="N26" s="56"/>
      <c r="O26" s="56"/>
      <c r="P26" s="58"/>
      <c r="Q26" s="58"/>
      <c r="R26" s="58"/>
      <c r="S26" s="58"/>
      <c r="T26" s="375"/>
      <c r="U26" s="376"/>
      <c r="V26" s="376"/>
      <c r="W26" s="376"/>
      <c r="X26" s="376"/>
      <c r="Y26" s="377"/>
      <c r="Z26" s="377"/>
      <c r="AA26" s="377"/>
      <c r="AB26" s="377"/>
      <c r="AC26" s="376"/>
      <c r="AD26" s="376"/>
      <c r="AE26" s="376"/>
      <c r="AF26" s="376"/>
      <c r="AG26" s="378"/>
      <c r="AH26" s="378"/>
      <c r="AI26" s="378"/>
      <c r="AJ26" s="378"/>
      <c r="AK26" s="379"/>
      <c r="AL26" s="379"/>
      <c r="AM26" s="380"/>
      <c r="AN26" s="376"/>
      <c r="AO26" s="376"/>
      <c r="AP26" s="376"/>
      <c r="AQ26" s="376"/>
      <c r="AR26" s="376"/>
      <c r="AS26" s="376"/>
      <c r="AT26" s="376"/>
      <c r="AU26" s="376"/>
      <c r="AV26" s="381"/>
      <c r="AW26" s="91"/>
      <c r="AX26" s="382"/>
      <c r="AY26" s="383"/>
    </row>
    <row r="27" spans="1:51" s="32" customFormat="1" ht="15.75" hidden="1" x14ac:dyDescent="0.25">
      <c r="A27" s="54"/>
      <c r="B27" s="54"/>
      <c r="C27" s="54"/>
      <c r="D27" s="54"/>
      <c r="E27" s="91"/>
      <c r="F27" s="41"/>
      <c r="G27" s="57"/>
      <c r="H27" s="32" t="s">
        <v>6439</v>
      </c>
      <c r="I27" s="32" t="s">
        <v>6439</v>
      </c>
      <c r="J27" s="57"/>
      <c r="K27" s="32" t="s">
        <v>6439</v>
      </c>
      <c r="L27" s="58"/>
      <c r="M27" s="58"/>
      <c r="N27" s="56"/>
      <c r="O27" s="56"/>
      <c r="P27" s="58"/>
      <c r="Q27" s="58"/>
      <c r="R27" s="58"/>
      <c r="S27" s="58"/>
      <c r="T27" s="375"/>
      <c r="U27" s="376"/>
      <c r="V27" s="376"/>
      <c r="W27" s="376"/>
      <c r="X27" s="376"/>
      <c r="Y27" s="377"/>
      <c r="Z27" s="377"/>
      <c r="AA27" s="377"/>
      <c r="AB27" s="377"/>
      <c r="AC27" s="376"/>
      <c r="AD27" s="376"/>
      <c r="AE27" s="376"/>
      <c r="AF27" s="376"/>
      <c r="AG27" s="378"/>
      <c r="AH27" s="378"/>
      <c r="AI27" s="378"/>
      <c r="AJ27" s="378"/>
      <c r="AK27" s="379"/>
      <c r="AL27" s="379"/>
      <c r="AM27" s="380"/>
      <c r="AN27" s="376"/>
      <c r="AO27" s="376"/>
      <c r="AP27" s="376"/>
      <c r="AQ27" s="376"/>
      <c r="AR27" s="376"/>
      <c r="AS27" s="376"/>
      <c r="AT27" s="376"/>
      <c r="AU27" s="376"/>
      <c r="AV27" s="381"/>
      <c r="AW27" s="91"/>
      <c r="AX27" s="382"/>
      <c r="AY27" s="383"/>
    </row>
    <row r="28" spans="1:51" s="32" customFormat="1" ht="15.75" hidden="1" x14ac:dyDescent="0.25">
      <c r="A28" s="54"/>
      <c r="B28" s="54"/>
      <c r="C28" s="54"/>
      <c r="D28" s="54"/>
      <c r="E28" s="91"/>
      <c r="F28" s="41"/>
      <c r="G28" s="57"/>
      <c r="H28" s="32" t="s">
        <v>6439</v>
      </c>
      <c r="I28" s="32" t="s">
        <v>6439</v>
      </c>
      <c r="J28" s="57"/>
      <c r="K28" s="32" t="s">
        <v>6439</v>
      </c>
      <c r="L28" s="58"/>
      <c r="M28" s="58"/>
      <c r="N28" s="56"/>
      <c r="O28" s="56"/>
      <c r="P28" s="58"/>
      <c r="Q28" s="58"/>
      <c r="R28" s="58"/>
      <c r="S28" s="58"/>
      <c r="T28" s="375"/>
      <c r="U28" s="376"/>
      <c r="V28" s="376"/>
      <c r="W28" s="376"/>
      <c r="X28" s="376"/>
      <c r="Y28" s="377"/>
      <c r="Z28" s="377"/>
      <c r="AA28" s="377"/>
      <c r="AB28" s="377"/>
      <c r="AC28" s="376"/>
      <c r="AD28" s="376"/>
      <c r="AE28" s="376"/>
      <c r="AF28" s="376"/>
      <c r="AG28" s="378"/>
      <c r="AH28" s="378"/>
      <c r="AI28" s="378"/>
      <c r="AJ28" s="378"/>
      <c r="AK28" s="379"/>
      <c r="AL28" s="379"/>
      <c r="AM28" s="380"/>
      <c r="AN28" s="376"/>
      <c r="AO28" s="376"/>
      <c r="AP28" s="376"/>
      <c r="AQ28" s="376"/>
      <c r="AR28" s="376"/>
      <c r="AS28" s="376"/>
      <c r="AT28" s="376"/>
      <c r="AU28" s="376"/>
      <c r="AV28" s="381"/>
      <c r="AW28" s="91"/>
      <c r="AX28" s="382"/>
      <c r="AY28" s="383"/>
    </row>
    <row r="29" spans="1:51" s="32" customFormat="1" ht="31.5" x14ac:dyDescent="0.25">
      <c r="A29" s="54" t="str">
        <f t="shared" ref="A29:A176" si="0">G29&amp;"+1"</f>
        <v>XL97NT+1</v>
      </c>
      <c r="B29" s="54" t="str">
        <f t="shared" ref="B29:B176" si="1">G29&amp;"+2"</f>
        <v>XL97NT+2</v>
      </c>
      <c r="C29" s="54" t="str">
        <f t="shared" ref="C29:C176" si="2">G29&amp;"+3"</f>
        <v>XL97NT+3</v>
      </c>
      <c r="D29" s="54" t="str">
        <f t="shared" ref="D29:D176" si="3">G29&amp;"+4"</f>
        <v>XL97NT+4</v>
      </c>
      <c r="E29" s="91" t="s">
        <v>99</v>
      </c>
      <c r="F29" s="56">
        <v>97</v>
      </c>
      <c r="G29" s="57" t="s">
        <v>1769</v>
      </c>
      <c r="H29" s="32" t="s">
        <v>1771</v>
      </c>
      <c r="I29" s="32" t="s">
        <v>111</v>
      </c>
      <c r="J29" s="57" t="s">
        <v>1771</v>
      </c>
      <c r="K29" s="32" t="s">
        <v>6442</v>
      </c>
      <c r="L29" s="92">
        <v>900</v>
      </c>
      <c r="M29" s="92">
        <v>450</v>
      </c>
      <c r="N29" s="92">
        <v>400</v>
      </c>
      <c r="O29" s="92">
        <v>300</v>
      </c>
      <c r="P29" s="58"/>
      <c r="Q29" s="58"/>
      <c r="R29" s="58"/>
      <c r="S29" s="58"/>
      <c r="T29" s="375" t="str">
        <f t="shared" ref="T29:T36" si="4">G29</f>
        <v>XL97NT</v>
      </c>
      <c r="U29" s="376"/>
      <c r="V29" s="376"/>
      <c r="W29" s="376"/>
      <c r="X29" s="376"/>
      <c r="Y29" s="377"/>
      <c r="Z29" s="377"/>
      <c r="AA29" s="377"/>
      <c r="AB29" s="377"/>
      <c r="AC29" s="376"/>
      <c r="AD29" s="376"/>
      <c r="AE29" s="376"/>
      <c r="AF29" s="376"/>
      <c r="AG29" s="378"/>
      <c r="AH29" s="378"/>
      <c r="AI29" s="378"/>
      <c r="AJ29" s="378"/>
      <c r="AK29" s="379">
        <v>5.1111111111111107</v>
      </c>
      <c r="AL29" s="379"/>
      <c r="AM29" s="380" t="e">
        <f>ROUNDDOWN(AK29*#REF!/#REF!,1)</f>
        <v>#REF!</v>
      </c>
      <c r="AN29" s="376" t="e">
        <f t="shared" ref="AN29:AQ134" si="5">L29*$AM29</f>
        <v>#REF!</v>
      </c>
      <c r="AO29" s="376" t="e">
        <f t="shared" si="5"/>
        <v>#REF!</v>
      </c>
      <c r="AP29" s="376" t="e">
        <f t="shared" si="5"/>
        <v>#REF!</v>
      </c>
      <c r="AQ29" s="376" t="e">
        <f t="shared" si="5"/>
        <v>#REF!</v>
      </c>
      <c r="AR29" s="376" t="e">
        <f t="shared" ref="AR29:AU134" si="6">IF(AN29&lt;1000,ROUND(AN29,-1),ROUND(AN29,-2))</f>
        <v>#REF!</v>
      </c>
      <c r="AS29" s="376" t="e">
        <f t="shared" si="6"/>
        <v>#REF!</v>
      </c>
      <c r="AT29" s="376" t="e">
        <f t="shared" si="6"/>
        <v>#REF!</v>
      </c>
      <c r="AU29" s="376" t="e">
        <f t="shared" si="6"/>
        <v>#REF!</v>
      </c>
      <c r="AV29" s="381"/>
      <c r="AW29" s="91" t="s">
        <v>99</v>
      </c>
      <c r="AX29" s="382"/>
      <c r="AY29" s="383">
        <v>180</v>
      </c>
    </row>
    <row r="30" spans="1:51" s="32" customFormat="1" ht="15.75" hidden="1" x14ac:dyDescent="0.25">
      <c r="A30" s="54"/>
      <c r="B30" s="54"/>
      <c r="C30" s="54"/>
      <c r="D30" s="54"/>
      <c r="E30" s="91"/>
      <c r="F30" s="56"/>
      <c r="G30" s="57"/>
      <c r="H30" s="32" t="s">
        <v>6439</v>
      </c>
      <c r="I30" s="32" t="s">
        <v>6439</v>
      </c>
      <c r="J30" s="57"/>
      <c r="K30" s="32" t="s">
        <v>6439</v>
      </c>
      <c r="L30" s="92"/>
      <c r="M30" s="92"/>
      <c r="N30" s="92"/>
      <c r="O30" s="92"/>
      <c r="P30" s="58"/>
      <c r="Q30" s="58"/>
      <c r="R30" s="58"/>
      <c r="S30" s="58"/>
      <c r="T30" s="375"/>
      <c r="U30" s="376"/>
      <c r="V30" s="376"/>
      <c r="W30" s="376"/>
      <c r="X30" s="376"/>
      <c r="Y30" s="377"/>
      <c r="Z30" s="377"/>
      <c r="AA30" s="377"/>
      <c r="AB30" s="377"/>
      <c r="AC30" s="376"/>
      <c r="AD30" s="376"/>
      <c r="AE30" s="376"/>
      <c r="AF30" s="376"/>
      <c r="AG30" s="378"/>
      <c r="AH30" s="378"/>
      <c r="AI30" s="378"/>
      <c r="AJ30" s="378"/>
      <c r="AK30" s="379"/>
      <c r="AL30" s="379"/>
      <c r="AM30" s="380"/>
      <c r="AN30" s="376"/>
      <c r="AO30" s="376"/>
      <c r="AP30" s="376"/>
      <c r="AQ30" s="376"/>
      <c r="AR30" s="376"/>
      <c r="AS30" s="376"/>
      <c r="AT30" s="376"/>
      <c r="AU30" s="376"/>
      <c r="AV30" s="381"/>
      <c r="AW30" s="91"/>
      <c r="AX30" s="382"/>
      <c r="AY30" s="383"/>
    </row>
    <row r="31" spans="1:51" s="32" customFormat="1" ht="15.75" hidden="1" x14ac:dyDescent="0.25">
      <c r="A31" s="54"/>
      <c r="B31" s="54"/>
      <c r="C31" s="54"/>
      <c r="D31" s="54"/>
      <c r="E31" s="91"/>
      <c r="F31" s="56"/>
      <c r="G31" s="57"/>
      <c r="H31" s="32" t="s">
        <v>6439</v>
      </c>
      <c r="I31" s="32" t="s">
        <v>6439</v>
      </c>
      <c r="J31" s="57"/>
      <c r="K31" s="32" t="s">
        <v>6439</v>
      </c>
      <c r="L31" s="92"/>
      <c r="M31" s="92"/>
      <c r="N31" s="92"/>
      <c r="O31" s="92"/>
      <c r="P31" s="58"/>
      <c r="Q31" s="58"/>
      <c r="R31" s="58"/>
      <c r="S31" s="58"/>
      <c r="T31" s="375"/>
      <c r="U31" s="376"/>
      <c r="V31" s="376"/>
      <c r="W31" s="376"/>
      <c r="X31" s="376"/>
      <c r="Y31" s="377"/>
      <c r="Z31" s="377"/>
      <c r="AA31" s="377"/>
      <c r="AB31" s="377"/>
      <c r="AC31" s="376"/>
      <c r="AD31" s="376"/>
      <c r="AE31" s="376"/>
      <c r="AF31" s="376"/>
      <c r="AG31" s="378"/>
      <c r="AH31" s="378"/>
      <c r="AI31" s="378"/>
      <c r="AJ31" s="378"/>
      <c r="AK31" s="379"/>
      <c r="AL31" s="379"/>
      <c r="AM31" s="380"/>
      <c r="AN31" s="376"/>
      <c r="AO31" s="376"/>
      <c r="AP31" s="376"/>
      <c r="AQ31" s="376"/>
      <c r="AR31" s="376"/>
      <c r="AS31" s="376"/>
      <c r="AT31" s="376"/>
      <c r="AU31" s="376"/>
      <c r="AV31" s="381"/>
      <c r="AW31" s="91"/>
      <c r="AX31" s="382"/>
      <c r="AY31" s="383"/>
    </row>
    <row r="32" spans="1:51" s="32" customFormat="1" ht="15.75" hidden="1" x14ac:dyDescent="0.25">
      <c r="A32" s="54"/>
      <c r="B32" s="54"/>
      <c r="C32" s="54"/>
      <c r="D32" s="54"/>
      <c r="E32" s="91"/>
      <c r="F32" s="56"/>
      <c r="G32" s="57"/>
      <c r="H32" s="32" t="s">
        <v>6439</v>
      </c>
      <c r="I32" s="32" t="s">
        <v>6439</v>
      </c>
      <c r="J32" s="57"/>
      <c r="K32" s="32" t="s">
        <v>6439</v>
      </c>
      <c r="L32" s="92"/>
      <c r="M32" s="92"/>
      <c r="N32" s="92"/>
      <c r="O32" s="92"/>
      <c r="P32" s="58"/>
      <c r="Q32" s="58"/>
      <c r="R32" s="58"/>
      <c r="S32" s="58"/>
      <c r="T32" s="375"/>
      <c r="U32" s="376"/>
      <c r="V32" s="376"/>
      <c r="W32" s="376"/>
      <c r="X32" s="376"/>
      <c r="Y32" s="377"/>
      <c r="Z32" s="377"/>
      <c r="AA32" s="377"/>
      <c r="AB32" s="377"/>
      <c r="AC32" s="376"/>
      <c r="AD32" s="376"/>
      <c r="AE32" s="376"/>
      <c r="AF32" s="376"/>
      <c r="AG32" s="378"/>
      <c r="AH32" s="378"/>
      <c r="AI32" s="378"/>
      <c r="AJ32" s="378"/>
      <c r="AK32" s="379"/>
      <c r="AL32" s="379"/>
      <c r="AM32" s="380"/>
      <c r="AN32" s="376"/>
      <c r="AO32" s="376"/>
      <c r="AP32" s="376"/>
      <c r="AQ32" s="376"/>
      <c r="AR32" s="376"/>
      <c r="AS32" s="376"/>
      <c r="AT32" s="376"/>
      <c r="AU32" s="376"/>
      <c r="AV32" s="381"/>
      <c r="AW32" s="91"/>
      <c r="AX32" s="382"/>
      <c r="AY32" s="383"/>
    </row>
    <row r="33" spans="1:51" s="32" customFormat="1" ht="15.75" hidden="1" x14ac:dyDescent="0.25">
      <c r="A33" s="54"/>
      <c r="B33" s="54"/>
      <c r="C33" s="54"/>
      <c r="D33" s="54"/>
      <c r="E33" s="91"/>
      <c r="F33" s="56"/>
      <c r="G33" s="57"/>
      <c r="H33" s="32" t="s">
        <v>6439</v>
      </c>
      <c r="I33" s="32" t="s">
        <v>6439</v>
      </c>
      <c r="J33" s="57"/>
      <c r="K33" s="32" t="s">
        <v>6439</v>
      </c>
      <c r="L33" s="92"/>
      <c r="M33" s="92"/>
      <c r="N33" s="92"/>
      <c r="O33" s="92"/>
      <c r="P33" s="58"/>
      <c r="Q33" s="58"/>
      <c r="R33" s="58"/>
      <c r="S33" s="58"/>
      <c r="T33" s="375"/>
      <c r="U33" s="376"/>
      <c r="V33" s="376"/>
      <c r="W33" s="376"/>
      <c r="X33" s="376"/>
      <c r="Y33" s="377"/>
      <c r="Z33" s="377"/>
      <c r="AA33" s="377"/>
      <c r="AB33" s="377"/>
      <c r="AC33" s="376"/>
      <c r="AD33" s="376"/>
      <c r="AE33" s="376"/>
      <c r="AF33" s="376"/>
      <c r="AG33" s="378"/>
      <c r="AH33" s="378"/>
      <c r="AI33" s="378"/>
      <c r="AJ33" s="378"/>
      <c r="AK33" s="379"/>
      <c r="AL33" s="379"/>
      <c r="AM33" s="380"/>
      <c r="AN33" s="376"/>
      <c r="AO33" s="376"/>
      <c r="AP33" s="376"/>
      <c r="AQ33" s="376"/>
      <c r="AR33" s="376"/>
      <c r="AS33" s="376"/>
      <c r="AT33" s="376"/>
      <c r="AU33" s="376"/>
      <c r="AV33" s="381"/>
      <c r="AW33" s="91"/>
      <c r="AX33" s="382"/>
      <c r="AY33" s="383"/>
    </row>
    <row r="34" spans="1:51" s="32" customFormat="1" ht="15.75" hidden="1" x14ac:dyDescent="0.25">
      <c r="A34" s="54"/>
      <c r="B34" s="54"/>
      <c r="C34" s="54"/>
      <c r="D34" s="54"/>
      <c r="E34" s="91"/>
      <c r="F34" s="56"/>
      <c r="G34" s="57"/>
      <c r="H34" s="32" t="s">
        <v>6439</v>
      </c>
      <c r="I34" s="32" t="s">
        <v>6439</v>
      </c>
      <c r="J34" s="57"/>
      <c r="K34" s="32" t="s">
        <v>6439</v>
      </c>
      <c r="L34" s="92"/>
      <c r="M34" s="92"/>
      <c r="N34" s="92"/>
      <c r="O34" s="92"/>
      <c r="P34" s="58"/>
      <c r="Q34" s="58"/>
      <c r="R34" s="58"/>
      <c r="S34" s="58"/>
      <c r="T34" s="375"/>
      <c r="U34" s="376"/>
      <c r="V34" s="376"/>
      <c r="W34" s="376"/>
      <c r="X34" s="376"/>
      <c r="Y34" s="377"/>
      <c r="Z34" s="377"/>
      <c r="AA34" s="377"/>
      <c r="AB34" s="377"/>
      <c r="AC34" s="376"/>
      <c r="AD34" s="376"/>
      <c r="AE34" s="376"/>
      <c r="AF34" s="376"/>
      <c r="AG34" s="378"/>
      <c r="AH34" s="378"/>
      <c r="AI34" s="378"/>
      <c r="AJ34" s="378"/>
      <c r="AK34" s="379"/>
      <c r="AL34" s="379"/>
      <c r="AM34" s="380"/>
      <c r="AN34" s="376"/>
      <c r="AO34" s="376"/>
      <c r="AP34" s="376"/>
      <c r="AQ34" s="376"/>
      <c r="AR34" s="376"/>
      <c r="AS34" s="376"/>
      <c r="AT34" s="376"/>
      <c r="AU34" s="376"/>
      <c r="AV34" s="381"/>
      <c r="AW34" s="91"/>
      <c r="AX34" s="382"/>
      <c r="AY34" s="383"/>
    </row>
    <row r="35" spans="1:51" s="32" customFormat="1" ht="15.75" hidden="1" x14ac:dyDescent="0.25">
      <c r="A35" s="54"/>
      <c r="B35" s="54"/>
      <c r="C35" s="54"/>
      <c r="D35" s="54"/>
      <c r="E35" s="91"/>
      <c r="F35" s="56"/>
      <c r="G35" s="57"/>
      <c r="H35" s="32" t="s">
        <v>6439</v>
      </c>
      <c r="I35" s="32" t="s">
        <v>6439</v>
      </c>
      <c r="J35" s="57"/>
      <c r="K35" s="32" t="s">
        <v>6439</v>
      </c>
      <c r="L35" s="92"/>
      <c r="M35" s="92"/>
      <c r="N35" s="92"/>
      <c r="O35" s="92"/>
      <c r="P35" s="58"/>
      <c r="Q35" s="58"/>
      <c r="R35" s="58"/>
      <c r="S35" s="58"/>
      <c r="T35" s="375"/>
      <c r="U35" s="376"/>
      <c r="V35" s="376"/>
      <c r="W35" s="376"/>
      <c r="X35" s="376"/>
      <c r="Y35" s="377"/>
      <c r="Z35" s="377"/>
      <c r="AA35" s="377"/>
      <c r="AB35" s="377"/>
      <c r="AC35" s="376"/>
      <c r="AD35" s="376"/>
      <c r="AE35" s="376"/>
      <c r="AF35" s="376"/>
      <c r="AG35" s="378"/>
      <c r="AH35" s="378"/>
      <c r="AI35" s="378"/>
      <c r="AJ35" s="378"/>
      <c r="AK35" s="379"/>
      <c r="AL35" s="379"/>
      <c r="AM35" s="380"/>
      <c r="AN35" s="376"/>
      <c r="AO35" s="376"/>
      <c r="AP35" s="376"/>
      <c r="AQ35" s="376"/>
      <c r="AR35" s="376"/>
      <c r="AS35" s="376"/>
      <c r="AT35" s="376"/>
      <c r="AU35" s="376"/>
      <c r="AV35" s="381"/>
      <c r="AW35" s="91"/>
      <c r="AX35" s="382"/>
      <c r="AY35" s="383"/>
    </row>
    <row r="36" spans="1:51" s="91" customFormat="1" ht="50.1" customHeight="1" x14ac:dyDescent="0.25">
      <c r="A36" s="54" t="str">
        <f t="shared" si="0"/>
        <v>XL104NT+1</v>
      </c>
      <c r="B36" s="54" t="str">
        <f t="shared" si="1"/>
        <v>XL104NT+2</v>
      </c>
      <c r="C36" s="54" t="str">
        <f t="shared" si="2"/>
        <v>XL104NT+3</v>
      </c>
      <c r="D36" s="54" t="str">
        <f t="shared" si="3"/>
        <v>XL104NT+4</v>
      </c>
      <c r="E36" s="91" t="s">
        <v>99</v>
      </c>
      <c r="F36" s="56">
        <v>104</v>
      </c>
      <c r="G36" s="57" t="s">
        <v>1787</v>
      </c>
      <c r="H36" s="32" t="s">
        <v>1862</v>
      </c>
      <c r="I36" s="32" t="s">
        <v>111</v>
      </c>
      <c r="J36" s="57" t="s">
        <v>6403</v>
      </c>
      <c r="K36" s="32" t="s">
        <v>1771</v>
      </c>
      <c r="L36" s="92">
        <v>900</v>
      </c>
      <c r="M36" s="92">
        <v>450</v>
      </c>
      <c r="N36" s="92">
        <v>400</v>
      </c>
      <c r="O36" s="92">
        <v>300</v>
      </c>
      <c r="P36" s="58"/>
      <c r="Q36" s="58"/>
      <c r="R36" s="58"/>
      <c r="S36" s="58"/>
      <c r="T36" s="375" t="str">
        <f t="shared" si="4"/>
        <v>XL104NT</v>
      </c>
      <c r="U36" s="376"/>
      <c r="V36" s="376"/>
      <c r="W36" s="376"/>
      <c r="X36" s="376"/>
      <c r="Y36" s="377"/>
      <c r="Z36" s="377"/>
      <c r="AA36" s="377"/>
      <c r="AB36" s="377"/>
      <c r="AC36" s="376"/>
      <c r="AD36" s="376"/>
      <c r="AE36" s="376"/>
      <c r="AF36" s="376"/>
      <c r="AG36" s="378"/>
      <c r="AH36" s="378"/>
      <c r="AI36" s="378"/>
      <c r="AJ36" s="378"/>
      <c r="AK36" s="379">
        <v>4.8888888888888893</v>
      </c>
      <c r="AL36" s="379"/>
      <c r="AM36" s="380" t="e">
        <f>ROUNDDOWN(AK36*#REF!/#REF!,1)</f>
        <v>#REF!</v>
      </c>
      <c r="AN36" s="376" t="e">
        <f t="shared" si="5"/>
        <v>#REF!</v>
      </c>
      <c r="AO36" s="376" t="e">
        <f t="shared" si="5"/>
        <v>#REF!</v>
      </c>
      <c r="AP36" s="376" t="e">
        <f t="shared" si="5"/>
        <v>#REF!</v>
      </c>
      <c r="AQ36" s="376" t="e">
        <f t="shared" si="5"/>
        <v>#REF!</v>
      </c>
      <c r="AR36" s="376" t="e">
        <f t="shared" si="6"/>
        <v>#REF!</v>
      </c>
      <c r="AS36" s="376" t="e">
        <f t="shared" si="6"/>
        <v>#REF!</v>
      </c>
      <c r="AT36" s="376" t="e">
        <f t="shared" si="6"/>
        <v>#REF!</v>
      </c>
      <c r="AU36" s="376" t="e">
        <f t="shared" si="6"/>
        <v>#REF!</v>
      </c>
      <c r="AV36" s="381"/>
      <c r="AW36" s="91" t="s">
        <v>99</v>
      </c>
      <c r="AX36" s="382"/>
      <c r="AY36" s="383">
        <v>180</v>
      </c>
    </row>
    <row r="37" spans="1:51" s="91" customFormat="1" ht="50.1" hidden="1" customHeight="1" x14ac:dyDescent="0.25">
      <c r="A37" s="54"/>
      <c r="B37" s="54"/>
      <c r="C37" s="54"/>
      <c r="D37" s="54"/>
      <c r="F37" s="56"/>
      <c r="G37" s="57"/>
      <c r="H37" s="32" t="s">
        <v>6439</v>
      </c>
      <c r="I37" s="32" t="s">
        <v>6439</v>
      </c>
      <c r="J37" s="57"/>
      <c r="K37" s="32" t="s">
        <v>6439</v>
      </c>
      <c r="L37" s="92"/>
      <c r="M37" s="92"/>
      <c r="N37" s="92"/>
      <c r="O37" s="92"/>
      <c r="P37" s="58"/>
      <c r="Q37" s="58"/>
      <c r="R37" s="58"/>
      <c r="S37" s="58"/>
      <c r="T37" s="375"/>
      <c r="U37" s="376"/>
      <c r="V37" s="376"/>
      <c r="W37" s="376"/>
      <c r="X37" s="376"/>
      <c r="Y37" s="377"/>
      <c r="Z37" s="377"/>
      <c r="AA37" s="377"/>
      <c r="AB37" s="377"/>
      <c r="AC37" s="376"/>
      <c r="AD37" s="376"/>
      <c r="AE37" s="376"/>
      <c r="AF37" s="376"/>
      <c r="AG37" s="378"/>
      <c r="AH37" s="378"/>
      <c r="AI37" s="378"/>
      <c r="AJ37" s="378"/>
      <c r="AK37" s="379"/>
      <c r="AL37" s="379"/>
      <c r="AM37" s="380"/>
      <c r="AN37" s="376"/>
      <c r="AO37" s="376"/>
      <c r="AP37" s="376"/>
      <c r="AQ37" s="376"/>
      <c r="AR37" s="376"/>
      <c r="AS37" s="376"/>
      <c r="AT37" s="376"/>
      <c r="AU37" s="376"/>
      <c r="AV37" s="381"/>
      <c r="AX37" s="382"/>
      <c r="AY37" s="383"/>
    </row>
    <row r="38" spans="1:51" s="91" customFormat="1" ht="50.1" hidden="1" customHeight="1" x14ac:dyDescent="0.25">
      <c r="A38" s="54"/>
      <c r="B38" s="54"/>
      <c r="C38" s="54"/>
      <c r="D38" s="54"/>
      <c r="F38" s="56"/>
      <c r="G38" s="57"/>
      <c r="H38" s="32" t="s">
        <v>6439</v>
      </c>
      <c r="I38" s="32" t="s">
        <v>6439</v>
      </c>
      <c r="J38" s="57"/>
      <c r="K38" s="32" t="s">
        <v>6439</v>
      </c>
      <c r="L38" s="92"/>
      <c r="M38" s="92"/>
      <c r="N38" s="92"/>
      <c r="O38" s="92"/>
      <c r="P38" s="58"/>
      <c r="Q38" s="58"/>
      <c r="R38" s="58"/>
      <c r="S38" s="58"/>
      <c r="T38" s="375"/>
      <c r="U38" s="376"/>
      <c r="V38" s="376"/>
      <c r="W38" s="376"/>
      <c r="X38" s="376"/>
      <c r="Y38" s="377"/>
      <c r="Z38" s="377"/>
      <c r="AA38" s="377"/>
      <c r="AB38" s="377"/>
      <c r="AC38" s="376"/>
      <c r="AD38" s="376"/>
      <c r="AE38" s="376"/>
      <c r="AF38" s="376"/>
      <c r="AG38" s="378"/>
      <c r="AH38" s="378"/>
      <c r="AI38" s="378"/>
      <c r="AJ38" s="378"/>
      <c r="AK38" s="379"/>
      <c r="AL38" s="379"/>
      <c r="AM38" s="380"/>
      <c r="AN38" s="376"/>
      <c r="AO38" s="376"/>
      <c r="AP38" s="376"/>
      <c r="AQ38" s="376"/>
      <c r="AR38" s="376"/>
      <c r="AS38" s="376"/>
      <c r="AT38" s="376"/>
      <c r="AU38" s="376"/>
      <c r="AV38" s="381"/>
      <c r="AX38" s="382"/>
      <c r="AY38" s="383"/>
    </row>
    <row r="39" spans="1:51" s="91" customFormat="1" ht="50.1" hidden="1" customHeight="1" x14ac:dyDescent="0.25">
      <c r="A39" s="54"/>
      <c r="B39" s="54"/>
      <c r="C39" s="54"/>
      <c r="D39" s="54"/>
      <c r="F39" s="56"/>
      <c r="G39" s="57"/>
      <c r="H39" s="32" t="s">
        <v>6439</v>
      </c>
      <c r="I39" s="32" t="s">
        <v>6439</v>
      </c>
      <c r="J39" s="57"/>
      <c r="K39" s="32" t="s">
        <v>6439</v>
      </c>
      <c r="L39" s="92"/>
      <c r="M39" s="92"/>
      <c r="N39" s="92"/>
      <c r="O39" s="92"/>
      <c r="P39" s="58"/>
      <c r="Q39" s="58"/>
      <c r="R39" s="58"/>
      <c r="S39" s="58"/>
      <c r="T39" s="375"/>
      <c r="U39" s="376"/>
      <c r="V39" s="376"/>
      <c r="W39" s="376"/>
      <c r="X39" s="376"/>
      <c r="Y39" s="377"/>
      <c r="Z39" s="377"/>
      <c r="AA39" s="377"/>
      <c r="AB39" s="377"/>
      <c r="AC39" s="376"/>
      <c r="AD39" s="376"/>
      <c r="AE39" s="376"/>
      <c r="AF39" s="376"/>
      <c r="AG39" s="378"/>
      <c r="AH39" s="378"/>
      <c r="AI39" s="378"/>
      <c r="AJ39" s="378"/>
      <c r="AK39" s="379"/>
      <c r="AL39" s="379"/>
      <c r="AM39" s="380"/>
      <c r="AN39" s="376"/>
      <c r="AO39" s="376"/>
      <c r="AP39" s="376"/>
      <c r="AQ39" s="376"/>
      <c r="AR39" s="376"/>
      <c r="AS39" s="376"/>
      <c r="AT39" s="376"/>
      <c r="AU39" s="376"/>
      <c r="AV39" s="381"/>
      <c r="AX39" s="382"/>
      <c r="AY39" s="383"/>
    </row>
    <row r="40" spans="1:51" s="91" customFormat="1" ht="50.1" hidden="1" customHeight="1" x14ac:dyDescent="0.25">
      <c r="A40" s="54"/>
      <c r="B40" s="54"/>
      <c r="C40" s="54"/>
      <c r="D40" s="54"/>
      <c r="F40" s="56"/>
      <c r="G40" s="57"/>
      <c r="H40" s="32" t="s">
        <v>6439</v>
      </c>
      <c r="I40" s="32" t="s">
        <v>6439</v>
      </c>
      <c r="J40" s="57"/>
      <c r="K40" s="32" t="s">
        <v>6439</v>
      </c>
      <c r="L40" s="92"/>
      <c r="M40" s="92"/>
      <c r="N40" s="92"/>
      <c r="O40" s="92"/>
      <c r="P40" s="58"/>
      <c r="Q40" s="58"/>
      <c r="R40" s="58"/>
      <c r="S40" s="58"/>
      <c r="T40" s="375"/>
      <c r="U40" s="376"/>
      <c r="V40" s="376"/>
      <c r="W40" s="376"/>
      <c r="X40" s="376"/>
      <c r="Y40" s="377"/>
      <c r="Z40" s="377"/>
      <c r="AA40" s="377"/>
      <c r="AB40" s="377"/>
      <c r="AC40" s="376"/>
      <c r="AD40" s="376"/>
      <c r="AE40" s="376"/>
      <c r="AF40" s="376"/>
      <c r="AG40" s="378"/>
      <c r="AH40" s="378"/>
      <c r="AI40" s="378"/>
      <c r="AJ40" s="378"/>
      <c r="AK40" s="379"/>
      <c r="AL40" s="379"/>
      <c r="AM40" s="380"/>
      <c r="AN40" s="376"/>
      <c r="AO40" s="376"/>
      <c r="AP40" s="376"/>
      <c r="AQ40" s="376"/>
      <c r="AR40" s="376"/>
      <c r="AS40" s="376"/>
      <c r="AT40" s="376"/>
      <c r="AU40" s="376"/>
      <c r="AV40" s="381"/>
      <c r="AX40" s="382"/>
      <c r="AY40" s="383"/>
    </row>
    <row r="41" spans="1:51" s="91" customFormat="1" ht="50.1" hidden="1" customHeight="1" x14ac:dyDescent="0.25">
      <c r="A41" s="54"/>
      <c r="B41" s="54"/>
      <c r="C41" s="54"/>
      <c r="D41" s="54"/>
      <c r="F41" s="56"/>
      <c r="G41" s="57"/>
      <c r="H41" s="32" t="s">
        <v>6439</v>
      </c>
      <c r="I41" s="32" t="s">
        <v>6439</v>
      </c>
      <c r="J41" s="57"/>
      <c r="K41" s="32" t="s">
        <v>6439</v>
      </c>
      <c r="L41" s="92"/>
      <c r="M41" s="92"/>
      <c r="N41" s="92"/>
      <c r="O41" s="92"/>
      <c r="P41" s="58"/>
      <c r="Q41" s="58"/>
      <c r="R41" s="58"/>
      <c r="S41" s="58"/>
      <c r="T41" s="375"/>
      <c r="U41" s="376"/>
      <c r="V41" s="376"/>
      <c r="W41" s="376"/>
      <c r="X41" s="376"/>
      <c r="Y41" s="377"/>
      <c r="Z41" s="377"/>
      <c r="AA41" s="377"/>
      <c r="AB41" s="377"/>
      <c r="AC41" s="376"/>
      <c r="AD41" s="376"/>
      <c r="AE41" s="376"/>
      <c r="AF41" s="376"/>
      <c r="AG41" s="378"/>
      <c r="AH41" s="378"/>
      <c r="AI41" s="378"/>
      <c r="AJ41" s="378"/>
      <c r="AK41" s="379"/>
      <c r="AL41" s="379"/>
      <c r="AM41" s="380"/>
      <c r="AN41" s="376"/>
      <c r="AO41" s="376"/>
      <c r="AP41" s="376"/>
      <c r="AQ41" s="376"/>
      <c r="AR41" s="376"/>
      <c r="AS41" s="376"/>
      <c r="AT41" s="376"/>
      <c r="AU41" s="376"/>
      <c r="AV41" s="381"/>
      <c r="AX41" s="382"/>
      <c r="AY41" s="383"/>
    </row>
    <row r="42" spans="1:51" s="91" customFormat="1" ht="50.1" hidden="1" customHeight="1" x14ac:dyDescent="0.25">
      <c r="A42" s="54"/>
      <c r="B42" s="54"/>
      <c r="C42" s="54"/>
      <c r="D42" s="54"/>
      <c r="F42" s="56"/>
      <c r="G42" s="57"/>
      <c r="H42" s="32" t="s">
        <v>6439</v>
      </c>
      <c r="I42" s="32" t="s">
        <v>6439</v>
      </c>
      <c r="J42" s="57"/>
      <c r="K42" s="32" t="s">
        <v>6439</v>
      </c>
      <c r="L42" s="92"/>
      <c r="M42" s="92"/>
      <c r="N42" s="92"/>
      <c r="O42" s="92"/>
      <c r="P42" s="58"/>
      <c r="Q42" s="58"/>
      <c r="R42" s="58"/>
      <c r="S42" s="58"/>
      <c r="T42" s="375"/>
      <c r="U42" s="376"/>
      <c r="V42" s="376"/>
      <c r="W42" s="376"/>
      <c r="X42" s="376"/>
      <c r="Y42" s="377"/>
      <c r="Z42" s="377"/>
      <c r="AA42" s="377"/>
      <c r="AB42" s="377"/>
      <c r="AC42" s="376"/>
      <c r="AD42" s="376"/>
      <c r="AE42" s="376"/>
      <c r="AF42" s="376"/>
      <c r="AG42" s="378"/>
      <c r="AH42" s="378"/>
      <c r="AI42" s="378"/>
      <c r="AJ42" s="378"/>
      <c r="AK42" s="379"/>
      <c r="AL42" s="379"/>
      <c r="AM42" s="380"/>
      <c r="AN42" s="376"/>
      <c r="AO42" s="376"/>
      <c r="AP42" s="376"/>
      <c r="AQ42" s="376"/>
      <c r="AR42" s="376"/>
      <c r="AS42" s="376"/>
      <c r="AT42" s="376"/>
      <c r="AU42" s="376"/>
      <c r="AV42" s="381"/>
      <c r="AX42" s="382"/>
      <c r="AY42" s="383"/>
    </row>
    <row r="43" spans="1:51" s="91" customFormat="1" ht="47.25" x14ac:dyDescent="0.25">
      <c r="A43" s="54" t="str">
        <f t="shared" si="0"/>
        <v>XL130NT_D1+1</v>
      </c>
      <c r="B43" s="54" t="str">
        <f t="shared" si="1"/>
        <v>XL130NT_D1+2</v>
      </c>
      <c r="C43" s="54" t="str">
        <f t="shared" si="2"/>
        <v>XL130NT_D1+3</v>
      </c>
      <c r="D43" s="54" t="str">
        <f t="shared" si="3"/>
        <v>XL130NT_D1+4</v>
      </c>
      <c r="E43" s="91" t="s">
        <v>99</v>
      </c>
      <c r="F43" s="89"/>
      <c r="G43" s="57" t="s">
        <v>1895</v>
      </c>
      <c r="H43" s="32" t="s">
        <v>1885</v>
      </c>
      <c r="I43" s="32" t="s">
        <v>111</v>
      </c>
      <c r="J43" s="57" t="s">
        <v>1885</v>
      </c>
      <c r="K43" s="32" t="s">
        <v>6443</v>
      </c>
      <c r="L43" s="56">
        <v>900</v>
      </c>
      <c r="M43" s="56">
        <v>500</v>
      </c>
      <c r="N43" s="56">
        <v>350</v>
      </c>
      <c r="O43" s="56">
        <v>250</v>
      </c>
      <c r="P43" s="58"/>
      <c r="Q43" s="58"/>
      <c r="R43" s="58"/>
      <c r="S43" s="58"/>
      <c r="T43" s="375" t="str">
        <f>G43</f>
        <v>XL130NT_D1</v>
      </c>
      <c r="U43" s="376"/>
      <c r="V43" s="376"/>
      <c r="W43" s="376"/>
      <c r="X43" s="376"/>
      <c r="Y43" s="377"/>
      <c r="Z43" s="377">
        <f>V43/M43</f>
        <v>0</v>
      </c>
      <c r="AA43" s="377"/>
      <c r="AB43" s="377"/>
      <c r="AC43" s="376"/>
      <c r="AD43" s="376"/>
      <c r="AE43" s="376"/>
      <c r="AF43" s="376"/>
      <c r="AG43" s="378"/>
      <c r="AH43" s="378"/>
      <c r="AI43" s="378"/>
      <c r="AJ43" s="378"/>
      <c r="AK43" s="379">
        <v>5.95</v>
      </c>
      <c r="AL43" s="379"/>
      <c r="AM43" s="380" t="e">
        <f>ROUNDDOWN(AK43*#REF!/#REF!,1)</f>
        <v>#REF!</v>
      </c>
      <c r="AN43" s="376" t="e">
        <f t="shared" si="5"/>
        <v>#REF!</v>
      </c>
      <c r="AO43" s="376" t="e">
        <f t="shared" si="5"/>
        <v>#REF!</v>
      </c>
      <c r="AP43" s="376" t="e">
        <f t="shared" si="5"/>
        <v>#REF!</v>
      </c>
      <c r="AQ43" s="376" t="e">
        <f t="shared" si="5"/>
        <v>#REF!</v>
      </c>
      <c r="AR43" s="376" t="e">
        <f t="shared" si="6"/>
        <v>#REF!</v>
      </c>
      <c r="AS43" s="376" t="e">
        <f t="shared" si="6"/>
        <v>#REF!</v>
      </c>
      <c r="AT43" s="376" t="e">
        <f t="shared" si="6"/>
        <v>#REF!</v>
      </c>
      <c r="AU43" s="376" t="e">
        <f t="shared" si="6"/>
        <v>#REF!</v>
      </c>
      <c r="AV43" s="381"/>
      <c r="AW43" s="91" t="s">
        <v>1893</v>
      </c>
      <c r="AX43" s="382"/>
      <c r="AY43" s="383">
        <v>420</v>
      </c>
    </row>
    <row r="44" spans="1:51" s="91" customFormat="1" ht="15.75" hidden="1" x14ac:dyDescent="0.25">
      <c r="A44" s="54"/>
      <c r="B44" s="54"/>
      <c r="C44" s="54"/>
      <c r="D44" s="54"/>
      <c r="F44" s="89"/>
      <c r="G44" s="57"/>
      <c r="H44" s="32" t="s">
        <v>6439</v>
      </c>
      <c r="I44" s="32" t="s">
        <v>6439</v>
      </c>
      <c r="J44" s="57"/>
      <c r="K44" s="32" t="s">
        <v>6439</v>
      </c>
      <c r="L44" s="56"/>
      <c r="M44" s="56"/>
      <c r="N44" s="56"/>
      <c r="O44" s="56"/>
      <c r="P44" s="58"/>
      <c r="Q44" s="58"/>
      <c r="R44" s="58"/>
      <c r="S44" s="58"/>
      <c r="T44" s="375"/>
      <c r="U44" s="376"/>
      <c r="V44" s="376"/>
      <c r="W44" s="376"/>
      <c r="X44" s="376"/>
      <c r="Y44" s="377"/>
      <c r="Z44" s="377"/>
      <c r="AA44" s="377"/>
      <c r="AB44" s="377"/>
      <c r="AC44" s="376"/>
      <c r="AD44" s="376"/>
      <c r="AE44" s="376"/>
      <c r="AF44" s="376"/>
      <c r="AG44" s="378"/>
      <c r="AH44" s="378"/>
      <c r="AI44" s="378"/>
      <c r="AJ44" s="378"/>
      <c r="AK44" s="379"/>
      <c r="AL44" s="379"/>
      <c r="AM44" s="380"/>
      <c r="AN44" s="376"/>
      <c r="AO44" s="376"/>
      <c r="AP44" s="376"/>
      <c r="AQ44" s="376"/>
      <c r="AR44" s="376"/>
      <c r="AS44" s="376"/>
      <c r="AT44" s="376"/>
      <c r="AU44" s="376"/>
      <c r="AV44" s="381"/>
      <c r="AX44" s="382"/>
      <c r="AY44" s="383"/>
    </row>
    <row r="45" spans="1:51" s="91" customFormat="1" ht="15.75" hidden="1" x14ac:dyDescent="0.25">
      <c r="A45" s="54"/>
      <c r="B45" s="54"/>
      <c r="C45" s="54"/>
      <c r="D45" s="54"/>
      <c r="F45" s="89"/>
      <c r="G45" s="57"/>
      <c r="H45" s="32" t="s">
        <v>6439</v>
      </c>
      <c r="I45" s="32" t="s">
        <v>6439</v>
      </c>
      <c r="J45" s="57"/>
      <c r="K45" s="32" t="s">
        <v>6439</v>
      </c>
      <c r="L45" s="56"/>
      <c r="M45" s="56"/>
      <c r="N45" s="56"/>
      <c r="O45" s="56"/>
      <c r="P45" s="58"/>
      <c r="Q45" s="58"/>
      <c r="R45" s="58"/>
      <c r="S45" s="58"/>
      <c r="T45" s="375"/>
      <c r="U45" s="376"/>
      <c r="V45" s="376"/>
      <c r="W45" s="376"/>
      <c r="X45" s="376"/>
      <c r="Y45" s="377"/>
      <c r="Z45" s="377"/>
      <c r="AA45" s="377"/>
      <c r="AB45" s="377"/>
      <c r="AC45" s="376"/>
      <c r="AD45" s="376"/>
      <c r="AE45" s="376"/>
      <c r="AF45" s="376"/>
      <c r="AG45" s="378"/>
      <c r="AH45" s="378"/>
      <c r="AI45" s="378"/>
      <c r="AJ45" s="378"/>
      <c r="AK45" s="379"/>
      <c r="AL45" s="379"/>
      <c r="AM45" s="380"/>
      <c r="AN45" s="376"/>
      <c r="AO45" s="376"/>
      <c r="AP45" s="376"/>
      <c r="AQ45" s="376"/>
      <c r="AR45" s="376"/>
      <c r="AS45" s="376"/>
      <c r="AT45" s="376"/>
      <c r="AU45" s="376"/>
      <c r="AV45" s="381"/>
      <c r="AX45" s="382"/>
      <c r="AY45" s="383"/>
    </row>
    <row r="46" spans="1:51" s="91" customFormat="1" ht="15.75" hidden="1" x14ac:dyDescent="0.25">
      <c r="A46" s="54"/>
      <c r="B46" s="54"/>
      <c r="C46" s="54"/>
      <c r="D46" s="54"/>
      <c r="F46" s="89"/>
      <c r="G46" s="57"/>
      <c r="H46" s="32" t="s">
        <v>6439</v>
      </c>
      <c r="I46" s="32" t="s">
        <v>6439</v>
      </c>
      <c r="J46" s="57"/>
      <c r="K46" s="32" t="s">
        <v>6439</v>
      </c>
      <c r="L46" s="56"/>
      <c r="M46" s="56"/>
      <c r="N46" s="56"/>
      <c r="O46" s="56"/>
      <c r="P46" s="58"/>
      <c r="Q46" s="58"/>
      <c r="R46" s="58"/>
      <c r="S46" s="58"/>
      <c r="T46" s="375"/>
      <c r="U46" s="376"/>
      <c r="V46" s="376"/>
      <c r="W46" s="376"/>
      <c r="X46" s="376"/>
      <c r="Y46" s="377"/>
      <c r="Z46" s="377"/>
      <c r="AA46" s="377"/>
      <c r="AB46" s="377"/>
      <c r="AC46" s="376"/>
      <c r="AD46" s="376"/>
      <c r="AE46" s="376"/>
      <c r="AF46" s="376"/>
      <c r="AG46" s="378"/>
      <c r="AH46" s="378"/>
      <c r="AI46" s="378"/>
      <c r="AJ46" s="378"/>
      <c r="AK46" s="379"/>
      <c r="AL46" s="379"/>
      <c r="AM46" s="380"/>
      <c r="AN46" s="376"/>
      <c r="AO46" s="376"/>
      <c r="AP46" s="376"/>
      <c r="AQ46" s="376"/>
      <c r="AR46" s="376"/>
      <c r="AS46" s="376"/>
      <c r="AT46" s="376"/>
      <c r="AU46" s="376"/>
      <c r="AV46" s="381"/>
      <c r="AX46" s="382"/>
      <c r="AY46" s="383"/>
    </row>
    <row r="47" spans="1:51" s="91" customFormat="1" ht="15.75" hidden="1" x14ac:dyDescent="0.25">
      <c r="A47" s="54"/>
      <c r="B47" s="54"/>
      <c r="C47" s="54"/>
      <c r="D47" s="54"/>
      <c r="F47" s="89"/>
      <c r="G47" s="57"/>
      <c r="H47" s="32" t="s">
        <v>6439</v>
      </c>
      <c r="I47" s="32" t="s">
        <v>6439</v>
      </c>
      <c r="J47" s="57"/>
      <c r="K47" s="32" t="s">
        <v>6439</v>
      </c>
      <c r="L47" s="56"/>
      <c r="M47" s="56"/>
      <c r="N47" s="56"/>
      <c r="O47" s="56"/>
      <c r="P47" s="58"/>
      <c r="Q47" s="58"/>
      <c r="R47" s="58"/>
      <c r="S47" s="58"/>
      <c r="T47" s="375"/>
      <c r="U47" s="376"/>
      <c r="V47" s="376"/>
      <c r="W47" s="376"/>
      <c r="X47" s="376"/>
      <c r="Y47" s="377"/>
      <c r="Z47" s="377"/>
      <c r="AA47" s="377"/>
      <c r="AB47" s="377"/>
      <c r="AC47" s="376"/>
      <c r="AD47" s="376"/>
      <c r="AE47" s="376"/>
      <c r="AF47" s="376"/>
      <c r="AG47" s="378"/>
      <c r="AH47" s="378"/>
      <c r="AI47" s="378"/>
      <c r="AJ47" s="378"/>
      <c r="AK47" s="379"/>
      <c r="AL47" s="379"/>
      <c r="AM47" s="380"/>
      <c r="AN47" s="376"/>
      <c r="AO47" s="376"/>
      <c r="AP47" s="376"/>
      <c r="AQ47" s="376"/>
      <c r="AR47" s="376"/>
      <c r="AS47" s="376"/>
      <c r="AT47" s="376"/>
      <c r="AU47" s="376"/>
      <c r="AV47" s="381"/>
      <c r="AX47" s="382"/>
      <c r="AY47" s="383"/>
    </row>
    <row r="48" spans="1:51" s="91" customFormat="1" ht="15.75" hidden="1" x14ac:dyDescent="0.25">
      <c r="A48" s="54"/>
      <c r="B48" s="54"/>
      <c r="C48" s="54"/>
      <c r="D48" s="54"/>
      <c r="F48" s="89"/>
      <c r="G48" s="57"/>
      <c r="H48" s="32" t="s">
        <v>6439</v>
      </c>
      <c r="I48" s="32" t="s">
        <v>6439</v>
      </c>
      <c r="J48" s="57"/>
      <c r="K48" s="32" t="s">
        <v>6439</v>
      </c>
      <c r="L48" s="56"/>
      <c r="M48" s="56"/>
      <c r="N48" s="56"/>
      <c r="O48" s="56"/>
      <c r="P48" s="58"/>
      <c r="Q48" s="58"/>
      <c r="R48" s="58"/>
      <c r="S48" s="58"/>
      <c r="T48" s="375"/>
      <c r="U48" s="376"/>
      <c r="V48" s="376"/>
      <c r="W48" s="376"/>
      <c r="X48" s="376"/>
      <c r="Y48" s="377"/>
      <c r="Z48" s="377"/>
      <c r="AA48" s="377"/>
      <c r="AB48" s="377"/>
      <c r="AC48" s="376"/>
      <c r="AD48" s="376"/>
      <c r="AE48" s="376"/>
      <c r="AF48" s="376"/>
      <c r="AG48" s="378"/>
      <c r="AH48" s="378"/>
      <c r="AI48" s="378"/>
      <c r="AJ48" s="378"/>
      <c r="AK48" s="379"/>
      <c r="AL48" s="379"/>
      <c r="AM48" s="380"/>
      <c r="AN48" s="376"/>
      <c r="AO48" s="376"/>
      <c r="AP48" s="376"/>
      <c r="AQ48" s="376"/>
      <c r="AR48" s="376"/>
      <c r="AS48" s="376"/>
      <c r="AT48" s="376"/>
      <c r="AU48" s="376"/>
      <c r="AV48" s="381"/>
      <c r="AX48" s="382"/>
      <c r="AY48" s="383"/>
    </row>
    <row r="49" spans="1:51" s="91" customFormat="1" ht="15.75" hidden="1" x14ac:dyDescent="0.25">
      <c r="A49" s="54"/>
      <c r="B49" s="54"/>
      <c r="C49" s="54"/>
      <c r="D49" s="54"/>
      <c r="F49" s="89"/>
      <c r="G49" s="57"/>
      <c r="H49" s="32" t="s">
        <v>6439</v>
      </c>
      <c r="I49" s="32" t="s">
        <v>6439</v>
      </c>
      <c r="J49" s="57"/>
      <c r="K49" s="32" t="s">
        <v>6439</v>
      </c>
      <c r="L49" s="56"/>
      <c r="M49" s="56"/>
      <c r="N49" s="56"/>
      <c r="O49" s="56"/>
      <c r="P49" s="58"/>
      <c r="Q49" s="58"/>
      <c r="R49" s="58"/>
      <c r="S49" s="58"/>
      <c r="T49" s="375"/>
      <c r="U49" s="376"/>
      <c r="V49" s="376"/>
      <c r="W49" s="376"/>
      <c r="X49" s="376"/>
      <c r="Y49" s="377"/>
      <c r="Z49" s="377"/>
      <c r="AA49" s="377"/>
      <c r="AB49" s="377"/>
      <c r="AC49" s="376"/>
      <c r="AD49" s="376"/>
      <c r="AE49" s="376"/>
      <c r="AF49" s="376"/>
      <c r="AG49" s="378"/>
      <c r="AH49" s="378"/>
      <c r="AI49" s="378"/>
      <c r="AJ49" s="378"/>
      <c r="AK49" s="379"/>
      <c r="AL49" s="379"/>
      <c r="AM49" s="380"/>
      <c r="AN49" s="376"/>
      <c r="AO49" s="376"/>
      <c r="AP49" s="376"/>
      <c r="AQ49" s="376"/>
      <c r="AR49" s="376"/>
      <c r="AS49" s="376"/>
      <c r="AT49" s="376"/>
      <c r="AU49" s="376"/>
      <c r="AV49" s="381"/>
      <c r="AX49" s="382"/>
      <c r="AY49" s="383"/>
    </row>
    <row r="50" spans="1:51" s="91" customFormat="1" ht="47.25" x14ac:dyDescent="0.25">
      <c r="A50" s="54" t="str">
        <f t="shared" si="0"/>
        <v>XL130NT_D2+1</v>
      </c>
      <c r="B50" s="54" t="str">
        <f t="shared" si="1"/>
        <v>XL130NT_D2+2</v>
      </c>
      <c r="C50" s="54" t="str">
        <f t="shared" si="2"/>
        <v>XL130NT_D2+3</v>
      </c>
      <c r="D50" s="54" t="str">
        <f t="shared" si="3"/>
        <v>XL130NT_D2+4</v>
      </c>
      <c r="E50" s="91" t="s">
        <v>99</v>
      </c>
      <c r="F50" s="89"/>
      <c r="G50" s="57" t="s">
        <v>1897</v>
      </c>
      <c r="H50" s="32" t="s">
        <v>1885</v>
      </c>
      <c r="I50" s="32" t="s">
        <v>6443</v>
      </c>
      <c r="J50" s="57" t="s">
        <v>1885</v>
      </c>
      <c r="K50" s="32" t="s">
        <v>1887</v>
      </c>
      <c r="L50" s="58">
        <v>800</v>
      </c>
      <c r="M50" s="56">
        <v>450</v>
      </c>
      <c r="N50" s="56">
        <v>300</v>
      </c>
      <c r="O50" s="56">
        <v>200</v>
      </c>
      <c r="P50" s="58"/>
      <c r="Q50" s="58"/>
      <c r="R50" s="58"/>
      <c r="S50" s="58"/>
      <c r="T50" s="375" t="str">
        <f>G50</f>
        <v>XL130NT_D2</v>
      </c>
      <c r="U50" s="376"/>
      <c r="V50" s="376"/>
      <c r="W50" s="376"/>
      <c r="X50" s="376"/>
      <c r="Y50" s="377"/>
      <c r="Z50" s="377">
        <f>V50/M50</f>
        <v>0</v>
      </c>
      <c r="AA50" s="377"/>
      <c r="AB50" s="377">
        <f>X50/O50</f>
        <v>0</v>
      </c>
      <c r="AC50" s="376"/>
      <c r="AD50" s="376"/>
      <c r="AE50" s="376"/>
      <c r="AF50" s="376"/>
      <c r="AG50" s="378"/>
      <c r="AH50" s="378"/>
      <c r="AI50" s="378"/>
      <c r="AJ50" s="378"/>
      <c r="AK50" s="379">
        <v>5.95</v>
      </c>
      <c r="AL50" s="379"/>
      <c r="AM50" s="380" t="e">
        <f>ROUNDDOWN(AK50*#REF!/#REF!,1)</f>
        <v>#REF!</v>
      </c>
      <c r="AN50" s="376" t="e">
        <f t="shared" si="5"/>
        <v>#REF!</v>
      </c>
      <c r="AO50" s="376" t="e">
        <f t="shared" si="5"/>
        <v>#REF!</v>
      </c>
      <c r="AP50" s="376" t="e">
        <f t="shared" si="5"/>
        <v>#REF!</v>
      </c>
      <c r="AQ50" s="376" t="e">
        <f t="shared" si="5"/>
        <v>#REF!</v>
      </c>
      <c r="AR50" s="376" t="e">
        <f t="shared" si="6"/>
        <v>#REF!</v>
      </c>
      <c r="AS50" s="376" t="e">
        <f t="shared" si="6"/>
        <v>#REF!</v>
      </c>
      <c r="AT50" s="376" t="e">
        <f t="shared" si="6"/>
        <v>#REF!</v>
      </c>
      <c r="AU50" s="376" t="e">
        <f t="shared" si="6"/>
        <v>#REF!</v>
      </c>
      <c r="AV50" s="381"/>
      <c r="AW50" s="91" t="s">
        <v>1893</v>
      </c>
      <c r="AX50" s="382"/>
      <c r="AY50" s="383">
        <v>360</v>
      </c>
    </row>
    <row r="51" spans="1:51" s="91" customFormat="1" ht="15.75" hidden="1" x14ac:dyDescent="0.25">
      <c r="A51" s="54"/>
      <c r="B51" s="54"/>
      <c r="C51" s="54"/>
      <c r="D51" s="54"/>
      <c r="F51" s="89"/>
      <c r="G51" s="57"/>
      <c r="H51" s="32" t="s">
        <v>6439</v>
      </c>
      <c r="I51" s="32" t="s">
        <v>6439</v>
      </c>
      <c r="J51" s="57"/>
      <c r="K51" s="32" t="s">
        <v>6439</v>
      </c>
      <c r="L51" s="58"/>
      <c r="M51" s="56"/>
      <c r="N51" s="56"/>
      <c r="O51" s="56"/>
      <c r="P51" s="58"/>
      <c r="Q51" s="58"/>
      <c r="R51" s="58"/>
      <c r="S51" s="58"/>
      <c r="T51" s="375"/>
      <c r="U51" s="376"/>
      <c r="V51" s="376"/>
      <c r="W51" s="376"/>
      <c r="X51" s="376"/>
      <c r="Y51" s="377"/>
      <c r="Z51" s="377"/>
      <c r="AA51" s="377"/>
      <c r="AB51" s="377"/>
      <c r="AC51" s="376"/>
      <c r="AD51" s="376"/>
      <c r="AE51" s="376"/>
      <c r="AF51" s="376"/>
      <c r="AG51" s="378"/>
      <c r="AH51" s="378"/>
      <c r="AI51" s="378"/>
      <c r="AJ51" s="378"/>
      <c r="AK51" s="379"/>
      <c r="AL51" s="379"/>
      <c r="AM51" s="380"/>
      <c r="AN51" s="376"/>
      <c r="AO51" s="376"/>
      <c r="AP51" s="376"/>
      <c r="AQ51" s="376"/>
      <c r="AR51" s="376"/>
      <c r="AS51" s="376"/>
      <c r="AT51" s="376"/>
      <c r="AU51" s="376"/>
      <c r="AV51" s="381"/>
      <c r="AX51" s="382"/>
      <c r="AY51" s="383"/>
    </row>
    <row r="52" spans="1:51" s="91" customFormat="1" ht="15.75" hidden="1" x14ac:dyDescent="0.25">
      <c r="A52" s="54"/>
      <c r="B52" s="54"/>
      <c r="C52" s="54"/>
      <c r="D52" s="54"/>
      <c r="F52" s="89"/>
      <c r="G52" s="57"/>
      <c r="H52" s="32" t="s">
        <v>6439</v>
      </c>
      <c r="I52" s="32" t="s">
        <v>6439</v>
      </c>
      <c r="J52" s="57"/>
      <c r="K52" s="32" t="s">
        <v>6439</v>
      </c>
      <c r="L52" s="58"/>
      <c r="M52" s="56"/>
      <c r="N52" s="56"/>
      <c r="O52" s="56"/>
      <c r="P52" s="58"/>
      <c r="Q52" s="58"/>
      <c r="R52" s="58"/>
      <c r="S52" s="58"/>
      <c r="T52" s="375"/>
      <c r="U52" s="376"/>
      <c r="V52" s="376"/>
      <c r="W52" s="376"/>
      <c r="X52" s="376"/>
      <c r="Y52" s="377"/>
      <c r="Z52" s="377"/>
      <c r="AA52" s="377"/>
      <c r="AB52" s="377"/>
      <c r="AC52" s="376"/>
      <c r="AD52" s="376"/>
      <c r="AE52" s="376"/>
      <c r="AF52" s="376"/>
      <c r="AG52" s="378"/>
      <c r="AH52" s="378"/>
      <c r="AI52" s="378"/>
      <c r="AJ52" s="378"/>
      <c r="AK52" s="379"/>
      <c r="AL52" s="379"/>
      <c r="AM52" s="380"/>
      <c r="AN52" s="376"/>
      <c r="AO52" s="376"/>
      <c r="AP52" s="376"/>
      <c r="AQ52" s="376"/>
      <c r="AR52" s="376"/>
      <c r="AS52" s="376"/>
      <c r="AT52" s="376"/>
      <c r="AU52" s="376"/>
      <c r="AV52" s="381"/>
      <c r="AX52" s="382"/>
      <c r="AY52" s="383"/>
    </row>
    <row r="53" spans="1:51" s="91" customFormat="1" ht="15.75" hidden="1" x14ac:dyDescent="0.25">
      <c r="A53" s="54"/>
      <c r="B53" s="54"/>
      <c r="C53" s="54"/>
      <c r="D53" s="54"/>
      <c r="F53" s="89"/>
      <c r="G53" s="57"/>
      <c r="H53" s="32" t="s">
        <v>6439</v>
      </c>
      <c r="I53" s="32" t="s">
        <v>6439</v>
      </c>
      <c r="J53" s="57"/>
      <c r="K53" s="32" t="s">
        <v>6439</v>
      </c>
      <c r="L53" s="58"/>
      <c r="M53" s="56"/>
      <c r="N53" s="56"/>
      <c r="O53" s="56"/>
      <c r="P53" s="58"/>
      <c r="Q53" s="58"/>
      <c r="R53" s="58"/>
      <c r="S53" s="58"/>
      <c r="T53" s="375"/>
      <c r="U53" s="376"/>
      <c r="V53" s="376"/>
      <c r="W53" s="376"/>
      <c r="X53" s="376"/>
      <c r="Y53" s="377"/>
      <c r="Z53" s="377"/>
      <c r="AA53" s="377"/>
      <c r="AB53" s="377"/>
      <c r="AC53" s="376"/>
      <c r="AD53" s="376"/>
      <c r="AE53" s="376"/>
      <c r="AF53" s="376"/>
      <c r="AG53" s="378"/>
      <c r="AH53" s="378"/>
      <c r="AI53" s="378"/>
      <c r="AJ53" s="378"/>
      <c r="AK53" s="379"/>
      <c r="AL53" s="379"/>
      <c r="AM53" s="380"/>
      <c r="AN53" s="376"/>
      <c r="AO53" s="376"/>
      <c r="AP53" s="376"/>
      <c r="AQ53" s="376"/>
      <c r="AR53" s="376"/>
      <c r="AS53" s="376"/>
      <c r="AT53" s="376"/>
      <c r="AU53" s="376"/>
      <c r="AV53" s="381"/>
      <c r="AX53" s="382"/>
      <c r="AY53" s="383"/>
    </row>
    <row r="54" spans="1:51" s="91" customFormat="1" ht="15.75" hidden="1" x14ac:dyDescent="0.25">
      <c r="A54" s="54"/>
      <c r="B54" s="54"/>
      <c r="C54" s="54"/>
      <c r="D54" s="54"/>
      <c r="F54" s="89"/>
      <c r="G54" s="57"/>
      <c r="H54" s="32" t="s">
        <v>6439</v>
      </c>
      <c r="I54" s="32" t="s">
        <v>6439</v>
      </c>
      <c r="J54" s="57"/>
      <c r="K54" s="32" t="s">
        <v>6439</v>
      </c>
      <c r="L54" s="58"/>
      <c r="M54" s="56"/>
      <c r="N54" s="56"/>
      <c r="O54" s="56"/>
      <c r="P54" s="58"/>
      <c r="Q54" s="58"/>
      <c r="R54" s="58"/>
      <c r="S54" s="58"/>
      <c r="T54" s="375"/>
      <c r="U54" s="376"/>
      <c r="V54" s="376"/>
      <c r="W54" s="376"/>
      <c r="X54" s="376"/>
      <c r="Y54" s="377"/>
      <c r="Z54" s="377"/>
      <c r="AA54" s="377"/>
      <c r="AB54" s="377"/>
      <c r="AC54" s="376"/>
      <c r="AD54" s="376"/>
      <c r="AE54" s="376"/>
      <c r="AF54" s="376"/>
      <c r="AG54" s="378"/>
      <c r="AH54" s="378"/>
      <c r="AI54" s="378"/>
      <c r="AJ54" s="378"/>
      <c r="AK54" s="379"/>
      <c r="AL54" s="379"/>
      <c r="AM54" s="380"/>
      <c r="AN54" s="376"/>
      <c r="AO54" s="376"/>
      <c r="AP54" s="376"/>
      <c r="AQ54" s="376"/>
      <c r="AR54" s="376"/>
      <c r="AS54" s="376"/>
      <c r="AT54" s="376"/>
      <c r="AU54" s="376"/>
      <c r="AV54" s="381"/>
      <c r="AX54" s="382"/>
      <c r="AY54" s="383"/>
    </row>
    <row r="55" spans="1:51" s="91" customFormat="1" ht="15.75" hidden="1" x14ac:dyDescent="0.25">
      <c r="A55" s="54"/>
      <c r="B55" s="54"/>
      <c r="C55" s="54"/>
      <c r="D55" s="54"/>
      <c r="F55" s="89"/>
      <c r="G55" s="57"/>
      <c r="H55" s="32" t="s">
        <v>6439</v>
      </c>
      <c r="I55" s="32" t="s">
        <v>6439</v>
      </c>
      <c r="J55" s="57"/>
      <c r="K55" s="32" t="s">
        <v>6439</v>
      </c>
      <c r="L55" s="58"/>
      <c r="M55" s="56"/>
      <c r="N55" s="56"/>
      <c r="O55" s="56"/>
      <c r="P55" s="58"/>
      <c r="Q55" s="58"/>
      <c r="R55" s="58"/>
      <c r="S55" s="58"/>
      <c r="T55" s="375"/>
      <c r="U55" s="376"/>
      <c r="V55" s="376"/>
      <c r="W55" s="376"/>
      <c r="X55" s="376"/>
      <c r="Y55" s="377"/>
      <c r="Z55" s="377"/>
      <c r="AA55" s="377"/>
      <c r="AB55" s="377"/>
      <c r="AC55" s="376"/>
      <c r="AD55" s="376"/>
      <c r="AE55" s="376"/>
      <c r="AF55" s="376"/>
      <c r="AG55" s="378"/>
      <c r="AH55" s="378"/>
      <c r="AI55" s="378"/>
      <c r="AJ55" s="378"/>
      <c r="AK55" s="379"/>
      <c r="AL55" s="379"/>
      <c r="AM55" s="380"/>
      <c r="AN55" s="376"/>
      <c r="AO55" s="376"/>
      <c r="AP55" s="376"/>
      <c r="AQ55" s="376"/>
      <c r="AR55" s="376"/>
      <c r="AS55" s="376"/>
      <c r="AT55" s="376"/>
      <c r="AU55" s="376"/>
      <c r="AV55" s="381"/>
      <c r="AX55" s="382"/>
      <c r="AY55" s="383"/>
    </row>
    <row r="56" spans="1:51" s="91" customFormat="1" ht="15.75" hidden="1" x14ac:dyDescent="0.25">
      <c r="A56" s="54"/>
      <c r="B56" s="54"/>
      <c r="C56" s="54"/>
      <c r="D56" s="54"/>
      <c r="F56" s="89"/>
      <c r="G56" s="57"/>
      <c r="H56" s="32" t="s">
        <v>6439</v>
      </c>
      <c r="I56" s="32" t="s">
        <v>6439</v>
      </c>
      <c r="J56" s="57"/>
      <c r="K56" s="32" t="s">
        <v>6439</v>
      </c>
      <c r="L56" s="58"/>
      <c r="M56" s="56"/>
      <c r="N56" s="56"/>
      <c r="O56" s="56"/>
      <c r="P56" s="58"/>
      <c r="Q56" s="58"/>
      <c r="R56" s="58"/>
      <c r="S56" s="58"/>
      <c r="T56" s="375"/>
      <c r="U56" s="376"/>
      <c r="V56" s="376"/>
      <c r="W56" s="376"/>
      <c r="X56" s="376"/>
      <c r="Y56" s="377"/>
      <c r="Z56" s="377"/>
      <c r="AA56" s="377"/>
      <c r="AB56" s="377"/>
      <c r="AC56" s="376"/>
      <c r="AD56" s="376"/>
      <c r="AE56" s="376"/>
      <c r="AF56" s="376"/>
      <c r="AG56" s="378"/>
      <c r="AH56" s="378"/>
      <c r="AI56" s="378"/>
      <c r="AJ56" s="378"/>
      <c r="AK56" s="379"/>
      <c r="AL56" s="379"/>
      <c r="AM56" s="380"/>
      <c r="AN56" s="376"/>
      <c r="AO56" s="376"/>
      <c r="AP56" s="376"/>
      <c r="AQ56" s="376"/>
      <c r="AR56" s="376"/>
      <c r="AS56" s="376"/>
      <c r="AT56" s="376"/>
      <c r="AU56" s="376"/>
      <c r="AV56" s="381"/>
      <c r="AX56" s="382"/>
      <c r="AY56" s="383"/>
    </row>
    <row r="57" spans="1:51" s="91" customFormat="1" ht="47.25" x14ac:dyDescent="0.25">
      <c r="A57" s="54" t="str">
        <f t="shared" si="0"/>
        <v>XL129NT_D1+1</v>
      </c>
      <c r="B57" s="54" t="str">
        <f t="shared" si="1"/>
        <v>XL129NT_D1+2</v>
      </c>
      <c r="C57" s="54" t="str">
        <f t="shared" si="2"/>
        <v>XL129NT_D1+3</v>
      </c>
      <c r="D57" s="54" t="str">
        <f t="shared" si="3"/>
        <v>XL129NT_D1+4</v>
      </c>
      <c r="E57" s="91" t="s">
        <v>99</v>
      </c>
      <c r="F57" s="89"/>
      <c r="G57" s="57" t="s">
        <v>1889</v>
      </c>
      <c r="H57" s="32" t="s">
        <v>1887</v>
      </c>
      <c r="I57" s="32" t="s">
        <v>111</v>
      </c>
      <c r="J57" s="57" t="s">
        <v>1887</v>
      </c>
      <c r="K57" s="32" t="s">
        <v>6444</v>
      </c>
      <c r="L57" s="56">
        <v>900</v>
      </c>
      <c r="M57" s="56">
        <v>500</v>
      </c>
      <c r="N57" s="56">
        <v>350</v>
      </c>
      <c r="O57" s="56">
        <v>250</v>
      </c>
      <c r="P57" s="58"/>
      <c r="Q57" s="58"/>
      <c r="R57" s="58"/>
      <c r="S57" s="58"/>
      <c r="T57" s="375" t="str">
        <f>G57</f>
        <v>XL129NT_D1</v>
      </c>
      <c r="U57" s="376"/>
      <c r="V57" s="376"/>
      <c r="W57" s="376"/>
      <c r="X57" s="376"/>
      <c r="Y57" s="377"/>
      <c r="Z57" s="377"/>
      <c r="AA57" s="377"/>
      <c r="AB57" s="377"/>
      <c r="AC57" s="376"/>
      <c r="AD57" s="376"/>
      <c r="AE57" s="376"/>
      <c r="AF57" s="376"/>
      <c r="AG57" s="378"/>
      <c r="AH57" s="378"/>
      <c r="AI57" s="378"/>
      <c r="AJ57" s="378"/>
      <c r="AK57" s="379">
        <v>5.95</v>
      </c>
      <c r="AL57" s="379"/>
      <c r="AM57" s="380" t="e">
        <f>ROUNDDOWN(AK57*#REF!/#REF!,1)</f>
        <v>#REF!</v>
      </c>
      <c r="AN57" s="376" t="e">
        <f t="shared" si="5"/>
        <v>#REF!</v>
      </c>
      <c r="AO57" s="376" t="e">
        <f t="shared" si="5"/>
        <v>#REF!</v>
      </c>
      <c r="AP57" s="376" t="e">
        <f t="shared" si="5"/>
        <v>#REF!</v>
      </c>
      <c r="AQ57" s="376" t="e">
        <f t="shared" si="5"/>
        <v>#REF!</v>
      </c>
      <c r="AR57" s="376" t="e">
        <f t="shared" si="6"/>
        <v>#REF!</v>
      </c>
      <c r="AS57" s="376" t="e">
        <f t="shared" si="6"/>
        <v>#REF!</v>
      </c>
      <c r="AT57" s="376" t="e">
        <f t="shared" si="6"/>
        <v>#REF!</v>
      </c>
      <c r="AU57" s="376" t="e">
        <f t="shared" si="6"/>
        <v>#REF!</v>
      </c>
      <c r="AV57" s="381"/>
      <c r="AW57" s="91" t="s">
        <v>99</v>
      </c>
      <c r="AX57" s="382"/>
      <c r="AY57" s="383"/>
    </row>
    <row r="58" spans="1:51" s="91" customFormat="1" ht="15.75" hidden="1" x14ac:dyDescent="0.25">
      <c r="A58" s="54"/>
      <c r="B58" s="54"/>
      <c r="C58" s="54"/>
      <c r="D58" s="54"/>
      <c r="F58" s="89"/>
      <c r="G58" s="57"/>
      <c r="H58" s="32" t="s">
        <v>6439</v>
      </c>
      <c r="I58" s="32" t="s">
        <v>6439</v>
      </c>
      <c r="J58" s="57"/>
      <c r="K58" s="32" t="s">
        <v>6439</v>
      </c>
      <c r="L58" s="56"/>
      <c r="M58" s="56"/>
      <c r="N58" s="56"/>
      <c r="O58" s="56"/>
      <c r="P58" s="58"/>
      <c r="Q58" s="58"/>
      <c r="R58" s="58"/>
      <c r="S58" s="58"/>
      <c r="T58" s="375"/>
      <c r="U58" s="376"/>
      <c r="V58" s="376"/>
      <c r="W58" s="376"/>
      <c r="X58" s="376"/>
      <c r="Y58" s="377"/>
      <c r="Z58" s="377"/>
      <c r="AA58" s="377"/>
      <c r="AB58" s="377"/>
      <c r="AC58" s="376"/>
      <c r="AD58" s="376"/>
      <c r="AE58" s="376"/>
      <c r="AF58" s="376"/>
      <c r="AG58" s="378"/>
      <c r="AH58" s="378"/>
      <c r="AI58" s="378"/>
      <c r="AJ58" s="378"/>
      <c r="AK58" s="379"/>
      <c r="AL58" s="379"/>
      <c r="AM58" s="380"/>
      <c r="AN58" s="376"/>
      <c r="AO58" s="376"/>
      <c r="AP58" s="376"/>
      <c r="AQ58" s="376"/>
      <c r="AR58" s="376"/>
      <c r="AS58" s="376"/>
      <c r="AT58" s="376"/>
      <c r="AU58" s="376"/>
      <c r="AV58" s="381"/>
      <c r="AX58" s="382"/>
      <c r="AY58" s="383"/>
    </row>
    <row r="59" spans="1:51" s="91" customFormat="1" ht="15.75" hidden="1" x14ac:dyDescent="0.25">
      <c r="A59" s="54"/>
      <c r="B59" s="54"/>
      <c r="C59" s="54"/>
      <c r="D59" s="54"/>
      <c r="F59" s="89"/>
      <c r="G59" s="57"/>
      <c r="H59" s="32" t="s">
        <v>6439</v>
      </c>
      <c r="I59" s="32" t="s">
        <v>6439</v>
      </c>
      <c r="J59" s="57"/>
      <c r="K59" s="32" t="s">
        <v>6439</v>
      </c>
      <c r="L59" s="56"/>
      <c r="M59" s="56"/>
      <c r="N59" s="56"/>
      <c r="O59" s="56"/>
      <c r="P59" s="58"/>
      <c r="Q59" s="58"/>
      <c r="R59" s="58"/>
      <c r="S59" s="58"/>
      <c r="T59" s="375"/>
      <c r="U59" s="376"/>
      <c r="V59" s="376"/>
      <c r="W59" s="376"/>
      <c r="X59" s="376"/>
      <c r="Y59" s="377"/>
      <c r="Z59" s="377"/>
      <c r="AA59" s="377"/>
      <c r="AB59" s="377"/>
      <c r="AC59" s="376"/>
      <c r="AD59" s="376"/>
      <c r="AE59" s="376"/>
      <c r="AF59" s="376"/>
      <c r="AG59" s="378"/>
      <c r="AH59" s="378"/>
      <c r="AI59" s="378"/>
      <c r="AJ59" s="378"/>
      <c r="AK59" s="379"/>
      <c r="AL59" s="379"/>
      <c r="AM59" s="380"/>
      <c r="AN59" s="376"/>
      <c r="AO59" s="376"/>
      <c r="AP59" s="376"/>
      <c r="AQ59" s="376"/>
      <c r="AR59" s="376"/>
      <c r="AS59" s="376"/>
      <c r="AT59" s="376"/>
      <c r="AU59" s="376"/>
      <c r="AV59" s="381"/>
      <c r="AX59" s="382"/>
      <c r="AY59" s="383"/>
    </row>
    <row r="60" spans="1:51" s="91" customFormat="1" ht="15.75" hidden="1" x14ac:dyDescent="0.25">
      <c r="A60" s="54"/>
      <c r="B60" s="54"/>
      <c r="C60" s="54"/>
      <c r="D60" s="54"/>
      <c r="F60" s="89"/>
      <c r="G60" s="57"/>
      <c r="H60" s="32" t="s">
        <v>6439</v>
      </c>
      <c r="I60" s="32" t="s">
        <v>6439</v>
      </c>
      <c r="J60" s="57"/>
      <c r="K60" s="32" t="s">
        <v>6439</v>
      </c>
      <c r="L60" s="56"/>
      <c r="M60" s="56"/>
      <c r="N60" s="56"/>
      <c r="O60" s="56"/>
      <c r="P60" s="58"/>
      <c r="Q60" s="58"/>
      <c r="R60" s="58"/>
      <c r="S60" s="58"/>
      <c r="T60" s="375"/>
      <c r="U60" s="376"/>
      <c r="V60" s="376"/>
      <c r="W60" s="376"/>
      <c r="X60" s="376"/>
      <c r="Y60" s="377"/>
      <c r="Z60" s="377"/>
      <c r="AA60" s="377"/>
      <c r="AB60" s="377"/>
      <c r="AC60" s="376"/>
      <c r="AD60" s="376"/>
      <c r="AE60" s="376"/>
      <c r="AF60" s="376"/>
      <c r="AG60" s="378"/>
      <c r="AH60" s="378"/>
      <c r="AI60" s="378"/>
      <c r="AJ60" s="378"/>
      <c r="AK60" s="379"/>
      <c r="AL60" s="379"/>
      <c r="AM60" s="380"/>
      <c r="AN60" s="376"/>
      <c r="AO60" s="376"/>
      <c r="AP60" s="376"/>
      <c r="AQ60" s="376"/>
      <c r="AR60" s="376"/>
      <c r="AS60" s="376"/>
      <c r="AT60" s="376"/>
      <c r="AU60" s="376"/>
      <c r="AV60" s="381"/>
      <c r="AX60" s="382"/>
      <c r="AY60" s="383"/>
    </row>
    <row r="61" spans="1:51" s="91" customFormat="1" ht="15.75" hidden="1" x14ac:dyDescent="0.25">
      <c r="A61" s="54"/>
      <c r="B61" s="54"/>
      <c r="C61" s="54"/>
      <c r="D61" s="54"/>
      <c r="F61" s="89"/>
      <c r="G61" s="57"/>
      <c r="H61" s="32" t="s">
        <v>6439</v>
      </c>
      <c r="I61" s="32" t="s">
        <v>6439</v>
      </c>
      <c r="J61" s="57"/>
      <c r="K61" s="32" t="s">
        <v>6439</v>
      </c>
      <c r="L61" s="56"/>
      <c r="M61" s="56"/>
      <c r="N61" s="56"/>
      <c r="O61" s="56"/>
      <c r="P61" s="58"/>
      <c r="Q61" s="58"/>
      <c r="R61" s="58"/>
      <c r="S61" s="58"/>
      <c r="T61" s="375"/>
      <c r="U61" s="376"/>
      <c r="V61" s="376"/>
      <c r="W61" s="376"/>
      <c r="X61" s="376"/>
      <c r="Y61" s="377"/>
      <c r="Z61" s="377"/>
      <c r="AA61" s="377"/>
      <c r="AB61" s="377"/>
      <c r="AC61" s="376"/>
      <c r="AD61" s="376"/>
      <c r="AE61" s="376"/>
      <c r="AF61" s="376"/>
      <c r="AG61" s="378"/>
      <c r="AH61" s="378"/>
      <c r="AI61" s="378"/>
      <c r="AJ61" s="378"/>
      <c r="AK61" s="379"/>
      <c r="AL61" s="379"/>
      <c r="AM61" s="380"/>
      <c r="AN61" s="376"/>
      <c r="AO61" s="376"/>
      <c r="AP61" s="376"/>
      <c r="AQ61" s="376"/>
      <c r="AR61" s="376"/>
      <c r="AS61" s="376"/>
      <c r="AT61" s="376"/>
      <c r="AU61" s="376"/>
      <c r="AV61" s="381"/>
      <c r="AX61" s="382"/>
      <c r="AY61" s="383"/>
    </row>
    <row r="62" spans="1:51" s="91" customFormat="1" ht="15.75" hidden="1" x14ac:dyDescent="0.25">
      <c r="A62" s="54"/>
      <c r="B62" s="54"/>
      <c r="C62" s="54"/>
      <c r="D62" s="54"/>
      <c r="F62" s="89"/>
      <c r="G62" s="57"/>
      <c r="H62" s="32" t="s">
        <v>6439</v>
      </c>
      <c r="I62" s="32" t="s">
        <v>6439</v>
      </c>
      <c r="J62" s="57"/>
      <c r="K62" s="32" t="s">
        <v>6439</v>
      </c>
      <c r="L62" s="56"/>
      <c r="M62" s="56"/>
      <c r="N62" s="56"/>
      <c r="O62" s="56"/>
      <c r="P62" s="58"/>
      <c r="Q62" s="58"/>
      <c r="R62" s="58"/>
      <c r="S62" s="58"/>
      <c r="T62" s="375"/>
      <c r="U62" s="376"/>
      <c r="V62" s="376"/>
      <c r="W62" s="376"/>
      <c r="X62" s="376"/>
      <c r="Y62" s="377"/>
      <c r="Z62" s="377"/>
      <c r="AA62" s="377"/>
      <c r="AB62" s="377"/>
      <c r="AC62" s="376"/>
      <c r="AD62" s="376"/>
      <c r="AE62" s="376"/>
      <c r="AF62" s="376"/>
      <c r="AG62" s="378"/>
      <c r="AH62" s="378"/>
      <c r="AI62" s="378"/>
      <c r="AJ62" s="378"/>
      <c r="AK62" s="379"/>
      <c r="AL62" s="379"/>
      <c r="AM62" s="380"/>
      <c r="AN62" s="376"/>
      <c r="AO62" s="376"/>
      <c r="AP62" s="376"/>
      <c r="AQ62" s="376"/>
      <c r="AR62" s="376"/>
      <c r="AS62" s="376"/>
      <c r="AT62" s="376"/>
      <c r="AU62" s="376"/>
      <c r="AV62" s="381"/>
      <c r="AX62" s="382"/>
      <c r="AY62" s="383"/>
    </row>
    <row r="63" spans="1:51" s="91" customFormat="1" ht="15.75" hidden="1" x14ac:dyDescent="0.25">
      <c r="A63" s="54"/>
      <c r="B63" s="54"/>
      <c r="C63" s="54"/>
      <c r="D63" s="54"/>
      <c r="F63" s="89"/>
      <c r="G63" s="57"/>
      <c r="H63" s="32" t="s">
        <v>6439</v>
      </c>
      <c r="I63" s="32" t="s">
        <v>6439</v>
      </c>
      <c r="J63" s="57"/>
      <c r="K63" s="32" t="s">
        <v>6439</v>
      </c>
      <c r="L63" s="56"/>
      <c r="M63" s="56"/>
      <c r="N63" s="56"/>
      <c r="O63" s="56"/>
      <c r="P63" s="58"/>
      <c r="Q63" s="58"/>
      <c r="R63" s="58"/>
      <c r="S63" s="58"/>
      <c r="T63" s="375"/>
      <c r="U63" s="376"/>
      <c r="V63" s="376"/>
      <c r="W63" s="376"/>
      <c r="X63" s="376"/>
      <c r="Y63" s="377"/>
      <c r="Z63" s="377"/>
      <c r="AA63" s="377"/>
      <c r="AB63" s="377"/>
      <c r="AC63" s="376"/>
      <c r="AD63" s="376"/>
      <c r="AE63" s="376"/>
      <c r="AF63" s="376"/>
      <c r="AG63" s="378"/>
      <c r="AH63" s="378"/>
      <c r="AI63" s="378"/>
      <c r="AJ63" s="378"/>
      <c r="AK63" s="379"/>
      <c r="AL63" s="379"/>
      <c r="AM63" s="380"/>
      <c r="AN63" s="376"/>
      <c r="AO63" s="376"/>
      <c r="AP63" s="376"/>
      <c r="AQ63" s="376"/>
      <c r="AR63" s="376"/>
      <c r="AS63" s="376"/>
      <c r="AT63" s="376"/>
      <c r="AU63" s="376"/>
      <c r="AV63" s="381"/>
      <c r="AX63" s="382"/>
      <c r="AY63" s="383"/>
    </row>
    <row r="64" spans="1:51" s="91" customFormat="1" ht="39.950000000000003" customHeight="1" x14ac:dyDescent="0.25">
      <c r="A64" s="54" t="str">
        <f t="shared" si="0"/>
        <v>XL129NT_D2+1</v>
      </c>
      <c r="B64" s="54" t="str">
        <f t="shared" si="1"/>
        <v>XL129NT_D2+2</v>
      </c>
      <c r="C64" s="54" t="str">
        <f t="shared" si="2"/>
        <v>XL129NT_D2+3</v>
      </c>
      <c r="D64" s="54" t="str">
        <f t="shared" si="3"/>
        <v>XL129NT_D2+4</v>
      </c>
      <c r="E64" s="91" t="s">
        <v>99</v>
      </c>
      <c r="F64" s="89"/>
      <c r="G64" s="57" t="s">
        <v>1891</v>
      </c>
      <c r="H64" s="32" t="s">
        <v>1887</v>
      </c>
      <c r="I64" s="32" t="s">
        <v>6445</v>
      </c>
      <c r="J64" s="57" t="s">
        <v>1887</v>
      </c>
      <c r="K64" s="32" t="s">
        <v>1885</v>
      </c>
      <c r="L64" s="56">
        <v>800</v>
      </c>
      <c r="M64" s="56">
        <v>450</v>
      </c>
      <c r="N64" s="56">
        <v>300</v>
      </c>
      <c r="O64" s="56">
        <v>200</v>
      </c>
      <c r="P64" s="58"/>
      <c r="Q64" s="58"/>
      <c r="R64" s="58"/>
      <c r="S64" s="58"/>
      <c r="T64" s="375" t="str">
        <f>G64</f>
        <v>XL129NT_D2</v>
      </c>
      <c r="U64" s="376"/>
      <c r="V64" s="376"/>
      <c r="W64" s="376"/>
      <c r="X64" s="376"/>
      <c r="Y64" s="377"/>
      <c r="Z64" s="377"/>
      <c r="AA64" s="377"/>
      <c r="AB64" s="377"/>
      <c r="AC64" s="376"/>
      <c r="AD64" s="376"/>
      <c r="AE64" s="376"/>
      <c r="AF64" s="376"/>
      <c r="AG64" s="378"/>
      <c r="AH64" s="378"/>
      <c r="AI64" s="378"/>
      <c r="AJ64" s="378"/>
      <c r="AK64" s="379">
        <v>5.95</v>
      </c>
      <c r="AL64" s="379"/>
      <c r="AM64" s="380" t="e">
        <f>ROUNDDOWN(AK64*#REF!/#REF!,1)</f>
        <v>#REF!</v>
      </c>
      <c r="AN64" s="376" t="e">
        <f t="shared" si="5"/>
        <v>#REF!</v>
      </c>
      <c r="AO64" s="376" t="e">
        <f t="shared" si="5"/>
        <v>#REF!</v>
      </c>
      <c r="AP64" s="376" t="e">
        <f t="shared" si="5"/>
        <v>#REF!</v>
      </c>
      <c r="AQ64" s="376" t="e">
        <f t="shared" si="5"/>
        <v>#REF!</v>
      </c>
      <c r="AR64" s="376" t="e">
        <f t="shared" si="6"/>
        <v>#REF!</v>
      </c>
      <c r="AS64" s="376" t="e">
        <f t="shared" si="6"/>
        <v>#REF!</v>
      </c>
      <c r="AT64" s="376" t="e">
        <f t="shared" si="6"/>
        <v>#REF!</v>
      </c>
      <c r="AU64" s="376" t="e">
        <f t="shared" si="6"/>
        <v>#REF!</v>
      </c>
      <c r="AV64" s="381"/>
      <c r="AW64" s="91" t="s">
        <v>1893</v>
      </c>
      <c r="AX64" s="382"/>
      <c r="AY64" s="383"/>
    </row>
    <row r="65" spans="1:51" s="91" customFormat="1" ht="39.950000000000003" hidden="1" customHeight="1" x14ac:dyDescent="0.25">
      <c r="A65" s="54"/>
      <c r="B65" s="54"/>
      <c r="C65" s="54"/>
      <c r="D65" s="54"/>
      <c r="F65" s="89"/>
      <c r="G65" s="57"/>
      <c r="H65" s="32" t="s">
        <v>6439</v>
      </c>
      <c r="I65" s="32" t="s">
        <v>6439</v>
      </c>
      <c r="J65" s="57"/>
      <c r="K65" s="32" t="s">
        <v>6439</v>
      </c>
      <c r="L65" s="56"/>
      <c r="M65" s="56"/>
      <c r="N65" s="56"/>
      <c r="O65" s="56"/>
      <c r="P65" s="58"/>
      <c r="Q65" s="58"/>
      <c r="R65" s="58"/>
      <c r="S65" s="58"/>
      <c r="T65" s="375"/>
      <c r="U65" s="376"/>
      <c r="V65" s="376"/>
      <c r="W65" s="376"/>
      <c r="X65" s="376"/>
      <c r="Y65" s="377"/>
      <c r="Z65" s="377"/>
      <c r="AA65" s="377"/>
      <c r="AB65" s="377"/>
      <c r="AC65" s="376"/>
      <c r="AD65" s="376"/>
      <c r="AE65" s="376"/>
      <c r="AF65" s="376"/>
      <c r="AG65" s="378"/>
      <c r="AH65" s="378"/>
      <c r="AI65" s="378"/>
      <c r="AJ65" s="378"/>
      <c r="AK65" s="379"/>
      <c r="AL65" s="379"/>
      <c r="AM65" s="380"/>
      <c r="AN65" s="376"/>
      <c r="AO65" s="376"/>
      <c r="AP65" s="376"/>
      <c r="AQ65" s="376"/>
      <c r="AR65" s="376"/>
      <c r="AS65" s="376"/>
      <c r="AT65" s="376"/>
      <c r="AU65" s="376"/>
      <c r="AV65" s="381"/>
      <c r="AX65" s="382"/>
      <c r="AY65" s="383"/>
    </row>
    <row r="66" spans="1:51" s="91" customFormat="1" ht="39.950000000000003" hidden="1" customHeight="1" x14ac:dyDescent="0.25">
      <c r="A66" s="54"/>
      <c r="B66" s="54"/>
      <c r="C66" s="54"/>
      <c r="D66" s="54"/>
      <c r="F66" s="89"/>
      <c r="G66" s="57"/>
      <c r="H66" s="32" t="s">
        <v>6439</v>
      </c>
      <c r="I66" s="32" t="s">
        <v>6439</v>
      </c>
      <c r="J66" s="57"/>
      <c r="K66" s="32" t="s">
        <v>6439</v>
      </c>
      <c r="L66" s="56"/>
      <c r="M66" s="56"/>
      <c r="N66" s="56"/>
      <c r="O66" s="56"/>
      <c r="P66" s="58"/>
      <c r="Q66" s="58"/>
      <c r="R66" s="58"/>
      <c r="S66" s="58"/>
      <c r="T66" s="375"/>
      <c r="U66" s="376"/>
      <c r="V66" s="376"/>
      <c r="W66" s="376"/>
      <c r="X66" s="376"/>
      <c r="Y66" s="377"/>
      <c r="Z66" s="377"/>
      <c r="AA66" s="377"/>
      <c r="AB66" s="377"/>
      <c r="AC66" s="376"/>
      <c r="AD66" s="376"/>
      <c r="AE66" s="376"/>
      <c r="AF66" s="376"/>
      <c r="AG66" s="378"/>
      <c r="AH66" s="378"/>
      <c r="AI66" s="378"/>
      <c r="AJ66" s="378"/>
      <c r="AK66" s="379"/>
      <c r="AL66" s="379"/>
      <c r="AM66" s="380"/>
      <c r="AN66" s="376"/>
      <c r="AO66" s="376"/>
      <c r="AP66" s="376"/>
      <c r="AQ66" s="376"/>
      <c r="AR66" s="376"/>
      <c r="AS66" s="376"/>
      <c r="AT66" s="376"/>
      <c r="AU66" s="376"/>
      <c r="AV66" s="381"/>
      <c r="AX66" s="382"/>
      <c r="AY66" s="383"/>
    </row>
    <row r="67" spans="1:51" s="91" customFormat="1" ht="39.950000000000003" hidden="1" customHeight="1" x14ac:dyDescent="0.25">
      <c r="A67" s="54"/>
      <c r="B67" s="54"/>
      <c r="C67" s="54"/>
      <c r="D67" s="54"/>
      <c r="F67" s="89"/>
      <c r="G67" s="57"/>
      <c r="H67" s="32" t="s">
        <v>6439</v>
      </c>
      <c r="I67" s="32" t="s">
        <v>6439</v>
      </c>
      <c r="J67" s="57"/>
      <c r="K67" s="32" t="s">
        <v>6439</v>
      </c>
      <c r="L67" s="56"/>
      <c r="M67" s="56"/>
      <c r="N67" s="56"/>
      <c r="O67" s="56"/>
      <c r="P67" s="58"/>
      <c r="Q67" s="58"/>
      <c r="R67" s="58"/>
      <c r="S67" s="58"/>
      <c r="T67" s="375"/>
      <c r="U67" s="376"/>
      <c r="V67" s="376"/>
      <c r="W67" s="376"/>
      <c r="X67" s="376"/>
      <c r="Y67" s="377"/>
      <c r="Z67" s="377"/>
      <c r="AA67" s="377"/>
      <c r="AB67" s="377"/>
      <c r="AC67" s="376"/>
      <c r="AD67" s="376"/>
      <c r="AE67" s="376"/>
      <c r="AF67" s="376"/>
      <c r="AG67" s="378"/>
      <c r="AH67" s="378"/>
      <c r="AI67" s="378"/>
      <c r="AJ67" s="378"/>
      <c r="AK67" s="379"/>
      <c r="AL67" s="379"/>
      <c r="AM67" s="380"/>
      <c r="AN67" s="376"/>
      <c r="AO67" s="376"/>
      <c r="AP67" s="376"/>
      <c r="AQ67" s="376"/>
      <c r="AR67" s="376"/>
      <c r="AS67" s="376"/>
      <c r="AT67" s="376"/>
      <c r="AU67" s="376"/>
      <c r="AV67" s="381"/>
      <c r="AX67" s="382"/>
      <c r="AY67" s="383"/>
    </row>
    <row r="68" spans="1:51" s="91" customFormat="1" ht="39.950000000000003" hidden="1" customHeight="1" x14ac:dyDescent="0.25">
      <c r="A68" s="54"/>
      <c r="B68" s="54"/>
      <c r="C68" s="54"/>
      <c r="D68" s="54"/>
      <c r="F68" s="89"/>
      <c r="G68" s="57"/>
      <c r="H68" s="32" t="s">
        <v>6439</v>
      </c>
      <c r="I68" s="32" t="s">
        <v>6439</v>
      </c>
      <c r="J68" s="57"/>
      <c r="K68" s="32" t="s">
        <v>6439</v>
      </c>
      <c r="L68" s="56"/>
      <c r="M68" s="56"/>
      <c r="N68" s="56"/>
      <c r="O68" s="56"/>
      <c r="P68" s="58"/>
      <c r="Q68" s="58"/>
      <c r="R68" s="58"/>
      <c r="S68" s="58"/>
      <c r="T68" s="375"/>
      <c r="U68" s="376"/>
      <c r="V68" s="376"/>
      <c r="W68" s="376"/>
      <c r="X68" s="376"/>
      <c r="Y68" s="377"/>
      <c r="Z68" s="377"/>
      <c r="AA68" s="377"/>
      <c r="AB68" s="377"/>
      <c r="AC68" s="376"/>
      <c r="AD68" s="376"/>
      <c r="AE68" s="376"/>
      <c r="AF68" s="376"/>
      <c r="AG68" s="378"/>
      <c r="AH68" s="378"/>
      <c r="AI68" s="378"/>
      <c r="AJ68" s="378"/>
      <c r="AK68" s="379"/>
      <c r="AL68" s="379"/>
      <c r="AM68" s="380"/>
      <c r="AN68" s="376"/>
      <c r="AO68" s="376"/>
      <c r="AP68" s="376"/>
      <c r="AQ68" s="376"/>
      <c r="AR68" s="376"/>
      <c r="AS68" s="376"/>
      <c r="AT68" s="376"/>
      <c r="AU68" s="376"/>
      <c r="AV68" s="381"/>
      <c r="AX68" s="382"/>
      <c r="AY68" s="383"/>
    </row>
    <row r="69" spans="1:51" s="91" customFormat="1" ht="39.950000000000003" hidden="1" customHeight="1" x14ac:dyDescent="0.25">
      <c r="A69" s="54"/>
      <c r="B69" s="54"/>
      <c r="C69" s="54"/>
      <c r="D69" s="54"/>
      <c r="F69" s="89"/>
      <c r="G69" s="57"/>
      <c r="H69" s="32" t="s">
        <v>6439</v>
      </c>
      <c r="I69" s="32" t="s">
        <v>6439</v>
      </c>
      <c r="J69" s="57"/>
      <c r="K69" s="32" t="s">
        <v>6439</v>
      </c>
      <c r="L69" s="56"/>
      <c r="M69" s="56"/>
      <c r="N69" s="56"/>
      <c r="O69" s="56"/>
      <c r="P69" s="58"/>
      <c r="Q69" s="58"/>
      <c r="R69" s="58"/>
      <c r="S69" s="58"/>
      <c r="T69" s="375"/>
      <c r="U69" s="376"/>
      <c r="V69" s="376"/>
      <c r="W69" s="376"/>
      <c r="X69" s="376"/>
      <c r="Y69" s="377"/>
      <c r="Z69" s="377"/>
      <c r="AA69" s="377"/>
      <c r="AB69" s="377"/>
      <c r="AC69" s="376"/>
      <c r="AD69" s="376"/>
      <c r="AE69" s="376"/>
      <c r="AF69" s="376"/>
      <c r="AG69" s="378"/>
      <c r="AH69" s="378"/>
      <c r="AI69" s="378"/>
      <c r="AJ69" s="378"/>
      <c r="AK69" s="379"/>
      <c r="AL69" s="379"/>
      <c r="AM69" s="380"/>
      <c r="AN69" s="376"/>
      <c r="AO69" s="376"/>
      <c r="AP69" s="376"/>
      <c r="AQ69" s="376"/>
      <c r="AR69" s="376"/>
      <c r="AS69" s="376"/>
      <c r="AT69" s="376"/>
      <c r="AU69" s="376"/>
      <c r="AV69" s="381"/>
      <c r="AX69" s="382"/>
      <c r="AY69" s="383"/>
    </row>
    <row r="70" spans="1:51" s="91" customFormat="1" ht="39.950000000000003" hidden="1" customHeight="1" x14ac:dyDescent="0.25">
      <c r="A70" s="54"/>
      <c r="B70" s="54"/>
      <c r="C70" s="54"/>
      <c r="D70" s="54"/>
      <c r="F70" s="89"/>
      <c r="G70" s="57"/>
      <c r="H70" s="32" t="s">
        <v>6439</v>
      </c>
      <c r="I70" s="32" t="s">
        <v>6439</v>
      </c>
      <c r="J70" s="57"/>
      <c r="K70" s="32" t="s">
        <v>6439</v>
      </c>
      <c r="L70" s="56"/>
      <c r="M70" s="56"/>
      <c r="N70" s="56"/>
      <c r="O70" s="56"/>
      <c r="P70" s="58"/>
      <c r="Q70" s="58"/>
      <c r="R70" s="58"/>
      <c r="S70" s="58"/>
      <c r="T70" s="375"/>
      <c r="U70" s="376"/>
      <c r="V70" s="376"/>
      <c r="W70" s="376"/>
      <c r="X70" s="376"/>
      <c r="Y70" s="377"/>
      <c r="Z70" s="377"/>
      <c r="AA70" s="377"/>
      <c r="AB70" s="377"/>
      <c r="AC70" s="376"/>
      <c r="AD70" s="376"/>
      <c r="AE70" s="376"/>
      <c r="AF70" s="376"/>
      <c r="AG70" s="378"/>
      <c r="AH70" s="378"/>
      <c r="AI70" s="378"/>
      <c r="AJ70" s="378"/>
      <c r="AK70" s="379"/>
      <c r="AL70" s="379"/>
      <c r="AM70" s="380"/>
      <c r="AN70" s="376"/>
      <c r="AO70" s="376"/>
      <c r="AP70" s="376"/>
      <c r="AQ70" s="376"/>
      <c r="AR70" s="376"/>
      <c r="AS70" s="376"/>
      <c r="AT70" s="376"/>
      <c r="AU70" s="376"/>
      <c r="AV70" s="381"/>
      <c r="AX70" s="382"/>
      <c r="AY70" s="383"/>
    </row>
    <row r="71" spans="1:51" s="91" customFormat="1" ht="47.25" x14ac:dyDescent="0.25">
      <c r="A71" s="54" t="str">
        <f t="shared" si="0"/>
        <v>XL128NT_D1+1</v>
      </c>
      <c r="B71" s="54" t="str">
        <f t="shared" si="1"/>
        <v>XL128NT_D1+2</v>
      </c>
      <c r="C71" s="54" t="str">
        <f t="shared" si="2"/>
        <v>XL128NT_D1+3</v>
      </c>
      <c r="D71" s="54" t="str">
        <f t="shared" si="3"/>
        <v>XL128NT_D1+4</v>
      </c>
      <c r="E71" s="91" t="s">
        <v>99</v>
      </c>
      <c r="F71" s="89"/>
      <c r="G71" s="57" t="s">
        <v>1880</v>
      </c>
      <c r="H71" s="32" t="s">
        <v>1878</v>
      </c>
      <c r="I71" s="32" t="s">
        <v>111</v>
      </c>
      <c r="J71" s="57" t="s">
        <v>1878</v>
      </c>
      <c r="K71" s="32" t="s">
        <v>6446</v>
      </c>
      <c r="L71" s="56">
        <v>900</v>
      </c>
      <c r="M71" s="56">
        <v>500</v>
      </c>
      <c r="N71" s="56">
        <v>350</v>
      </c>
      <c r="O71" s="56">
        <v>250</v>
      </c>
      <c r="P71" s="58"/>
      <c r="Q71" s="58"/>
      <c r="R71" s="58"/>
      <c r="S71" s="58"/>
      <c r="T71" s="375" t="str">
        <f>G71</f>
        <v>XL128NT_D1</v>
      </c>
      <c r="U71" s="376"/>
      <c r="V71" s="376"/>
      <c r="W71" s="376"/>
      <c r="X71" s="376"/>
      <c r="Y71" s="377"/>
      <c r="Z71" s="377"/>
      <c r="AA71" s="377"/>
      <c r="AB71" s="377"/>
      <c r="AC71" s="376"/>
      <c r="AD71" s="376"/>
      <c r="AE71" s="376"/>
      <c r="AF71" s="376"/>
      <c r="AG71" s="378"/>
      <c r="AH71" s="378"/>
      <c r="AI71" s="378"/>
      <c r="AJ71" s="378"/>
      <c r="AK71" s="379">
        <v>5.95</v>
      </c>
      <c r="AL71" s="379"/>
      <c r="AM71" s="380" t="e">
        <f>ROUNDDOWN(AK71*#REF!/#REF!,1)</f>
        <v>#REF!</v>
      </c>
      <c r="AN71" s="376" t="e">
        <f t="shared" si="5"/>
        <v>#REF!</v>
      </c>
      <c r="AO71" s="376" t="e">
        <f t="shared" si="5"/>
        <v>#REF!</v>
      </c>
      <c r="AP71" s="376" t="e">
        <f t="shared" si="5"/>
        <v>#REF!</v>
      </c>
      <c r="AQ71" s="376" t="e">
        <f t="shared" si="5"/>
        <v>#REF!</v>
      </c>
      <c r="AR71" s="376" t="e">
        <f t="shared" si="6"/>
        <v>#REF!</v>
      </c>
      <c r="AS71" s="376" t="e">
        <f t="shared" si="6"/>
        <v>#REF!</v>
      </c>
      <c r="AT71" s="376" t="e">
        <f t="shared" si="6"/>
        <v>#REF!</v>
      </c>
      <c r="AU71" s="376" t="e">
        <f t="shared" si="6"/>
        <v>#REF!</v>
      </c>
      <c r="AV71" s="381"/>
      <c r="AW71" s="91" t="s">
        <v>99</v>
      </c>
      <c r="AX71" s="382"/>
      <c r="AY71" s="383">
        <v>150</v>
      </c>
    </row>
    <row r="72" spans="1:51" s="91" customFormat="1" ht="15.75" hidden="1" x14ac:dyDescent="0.25">
      <c r="A72" s="54"/>
      <c r="B72" s="54"/>
      <c r="C72" s="54"/>
      <c r="D72" s="54"/>
      <c r="F72" s="89"/>
      <c r="G72" s="57"/>
      <c r="H72" s="32" t="s">
        <v>6439</v>
      </c>
      <c r="I72" s="32" t="s">
        <v>6439</v>
      </c>
      <c r="J72" s="57"/>
      <c r="K72" s="32" t="s">
        <v>6439</v>
      </c>
      <c r="L72" s="56"/>
      <c r="M72" s="56"/>
      <c r="N72" s="56"/>
      <c r="O72" s="56"/>
      <c r="P72" s="58"/>
      <c r="Q72" s="58"/>
      <c r="R72" s="58"/>
      <c r="S72" s="58"/>
      <c r="T72" s="375"/>
      <c r="U72" s="376"/>
      <c r="V72" s="376"/>
      <c r="W72" s="376"/>
      <c r="X72" s="376"/>
      <c r="Y72" s="377"/>
      <c r="Z72" s="377"/>
      <c r="AA72" s="377"/>
      <c r="AB72" s="377"/>
      <c r="AC72" s="376"/>
      <c r="AD72" s="376"/>
      <c r="AE72" s="376"/>
      <c r="AF72" s="376"/>
      <c r="AG72" s="378"/>
      <c r="AH72" s="378"/>
      <c r="AI72" s="378"/>
      <c r="AJ72" s="378"/>
      <c r="AK72" s="379"/>
      <c r="AL72" s="379"/>
      <c r="AM72" s="380"/>
      <c r="AN72" s="376"/>
      <c r="AO72" s="376"/>
      <c r="AP72" s="376"/>
      <c r="AQ72" s="376"/>
      <c r="AR72" s="376"/>
      <c r="AS72" s="376"/>
      <c r="AT72" s="376"/>
      <c r="AU72" s="376"/>
      <c r="AV72" s="381"/>
      <c r="AX72" s="382"/>
      <c r="AY72" s="383"/>
    </row>
    <row r="73" spans="1:51" s="91" customFormat="1" ht="15.75" hidden="1" x14ac:dyDescent="0.25">
      <c r="A73" s="54"/>
      <c r="B73" s="54"/>
      <c r="C73" s="54"/>
      <c r="D73" s="54"/>
      <c r="F73" s="89"/>
      <c r="G73" s="57"/>
      <c r="H73" s="32" t="s">
        <v>6439</v>
      </c>
      <c r="I73" s="32" t="s">
        <v>6439</v>
      </c>
      <c r="J73" s="57"/>
      <c r="K73" s="32" t="s">
        <v>6439</v>
      </c>
      <c r="L73" s="56"/>
      <c r="M73" s="56"/>
      <c r="N73" s="56"/>
      <c r="O73" s="56"/>
      <c r="P73" s="58"/>
      <c r="Q73" s="58"/>
      <c r="R73" s="58"/>
      <c r="S73" s="58"/>
      <c r="T73" s="375"/>
      <c r="U73" s="376"/>
      <c r="V73" s="376"/>
      <c r="W73" s="376"/>
      <c r="X73" s="376"/>
      <c r="Y73" s="377"/>
      <c r="Z73" s="377"/>
      <c r="AA73" s="377"/>
      <c r="AB73" s="377"/>
      <c r="AC73" s="376"/>
      <c r="AD73" s="376"/>
      <c r="AE73" s="376"/>
      <c r="AF73" s="376"/>
      <c r="AG73" s="378"/>
      <c r="AH73" s="378"/>
      <c r="AI73" s="378"/>
      <c r="AJ73" s="378"/>
      <c r="AK73" s="379"/>
      <c r="AL73" s="379"/>
      <c r="AM73" s="380"/>
      <c r="AN73" s="376"/>
      <c r="AO73" s="376"/>
      <c r="AP73" s="376"/>
      <c r="AQ73" s="376"/>
      <c r="AR73" s="376"/>
      <c r="AS73" s="376"/>
      <c r="AT73" s="376"/>
      <c r="AU73" s="376"/>
      <c r="AV73" s="381"/>
      <c r="AX73" s="382"/>
      <c r="AY73" s="383"/>
    </row>
    <row r="74" spans="1:51" s="91" customFormat="1" ht="15.75" hidden="1" x14ac:dyDescent="0.25">
      <c r="A74" s="54"/>
      <c r="B74" s="54"/>
      <c r="C74" s="54"/>
      <c r="D74" s="54"/>
      <c r="F74" s="89"/>
      <c r="G74" s="57"/>
      <c r="H74" s="32" t="s">
        <v>6439</v>
      </c>
      <c r="I74" s="32" t="s">
        <v>6439</v>
      </c>
      <c r="J74" s="57"/>
      <c r="K74" s="32" t="s">
        <v>6439</v>
      </c>
      <c r="L74" s="56"/>
      <c r="M74" s="56"/>
      <c r="N74" s="56"/>
      <c r="O74" s="56"/>
      <c r="P74" s="58"/>
      <c r="Q74" s="58"/>
      <c r="R74" s="58"/>
      <c r="S74" s="58"/>
      <c r="T74" s="375"/>
      <c r="U74" s="376"/>
      <c r="V74" s="376"/>
      <c r="W74" s="376"/>
      <c r="X74" s="376"/>
      <c r="Y74" s="377"/>
      <c r="Z74" s="377"/>
      <c r="AA74" s="377"/>
      <c r="AB74" s="377"/>
      <c r="AC74" s="376"/>
      <c r="AD74" s="376"/>
      <c r="AE74" s="376"/>
      <c r="AF74" s="376"/>
      <c r="AG74" s="378"/>
      <c r="AH74" s="378"/>
      <c r="AI74" s="378"/>
      <c r="AJ74" s="378"/>
      <c r="AK74" s="379"/>
      <c r="AL74" s="379"/>
      <c r="AM74" s="380"/>
      <c r="AN74" s="376"/>
      <c r="AO74" s="376"/>
      <c r="AP74" s="376"/>
      <c r="AQ74" s="376"/>
      <c r="AR74" s="376"/>
      <c r="AS74" s="376"/>
      <c r="AT74" s="376"/>
      <c r="AU74" s="376"/>
      <c r="AV74" s="381"/>
      <c r="AX74" s="382"/>
      <c r="AY74" s="383"/>
    </row>
    <row r="75" spans="1:51" s="91" customFormat="1" ht="15.75" hidden="1" x14ac:dyDescent="0.25">
      <c r="A75" s="54"/>
      <c r="B75" s="54"/>
      <c r="C75" s="54"/>
      <c r="D75" s="54"/>
      <c r="F75" s="89"/>
      <c r="G75" s="57"/>
      <c r="H75" s="32" t="s">
        <v>6439</v>
      </c>
      <c r="I75" s="32" t="s">
        <v>6439</v>
      </c>
      <c r="J75" s="57"/>
      <c r="K75" s="32" t="s">
        <v>6439</v>
      </c>
      <c r="L75" s="56"/>
      <c r="M75" s="56"/>
      <c r="N75" s="56"/>
      <c r="O75" s="56"/>
      <c r="P75" s="58"/>
      <c r="Q75" s="58"/>
      <c r="R75" s="58"/>
      <c r="S75" s="58"/>
      <c r="T75" s="375"/>
      <c r="U75" s="376"/>
      <c r="V75" s="376"/>
      <c r="W75" s="376"/>
      <c r="X75" s="376"/>
      <c r="Y75" s="377"/>
      <c r="Z75" s="377"/>
      <c r="AA75" s="377"/>
      <c r="AB75" s="377"/>
      <c r="AC75" s="376"/>
      <c r="AD75" s="376"/>
      <c r="AE75" s="376"/>
      <c r="AF75" s="376"/>
      <c r="AG75" s="378"/>
      <c r="AH75" s="378"/>
      <c r="AI75" s="378"/>
      <c r="AJ75" s="378"/>
      <c r="AK75" s="379"/>
      <c r="AL75" s="379"/>
      <c r="AM75" s="380"/>
      <c r="AN75" s="376"/>
      <c r="AO75" s="376"/>
      <c r="AP75" s="376"/>
      <c r="AQ75" s="376"/>
      <c r="AR75" s="376"/>
      <c r="AS75" s="376"/>
      <c r="AT75" s="376"/>
      <c r="AU75" s="376"/>
      <c r="AV75" s="381"/>
      <c r="AX75" s="382"/>
      <c r="AY75" s="383"/>
    </row>
    <row r="76" spans="1:51" s="91" customFormat="1" ht="15.75" hidden="1" x14ac:dyDescent="0.25">
      <c r="A76" s="54"/>
      <c r="B76" s="54"/>
      <c r="C76" s="54"/>
      <c r="D76" s="54"/>
      <c r="F76" s="89"/>
      <c r="G76" s="57"/>
      <c r="H76" s="32" t="s">
        <v>6439</v>
      </c>
      <c r="I76" s="32" t="s">
        <v>6439</v>
      </c>
      <c r="J76" s="57"/>
      <c r="K76" s="32" t="s">
        <v>6439</v>
      </c>
      <c r="L76" s="56"/>
      <c r="M76" s="56"/>
      <c r="N76" s="56"/>
      <c r="O76" s="56"/>
      <c r="P76" s="58"/>
      <c r="Q76" s="58"/>
      <c r="R76" s="58"/>
      <c r="S76" s="58"/>
      <c r="T76" s="375"/>
      <c r="U76" s="376"/>
      <c r="V76" s="376"/>
      <c r="W76" s="376"/>
      <c r="X76" s="376"/>
      <c r="Y76" s="377"/>
      <c r="Z76" s="377"/>
      <c r="AA76" s="377"/>
      <c r="AB76" s="377"/>
      <c r="AC76" s="376"/>
      <c r="AD76" s="376"/>
      <c r="AE76" s="376"/>
      <c r="AF76" s="376"/>
      <c r="AG76" s="378"/>
      <c r="AH76" s="378"/>
      <c r="AI76" s="378"/>
      <c r="AJ76" s="378"/>
      <c r="AK76" s="379"/>
      <c r="AL76" s="379"/>
      <c r="AM76" s="380"/>
      <c r="AN76" s="376"/>
      <c r="AO76" s="376"/>
      <c r="AP76" s="376"/>
      <c r="AQ76" s="376"/>
      <c r="AR76" s="376"/>
      <c r="AS76" s="376"/>
      <c r="AT76" s="376"/>
      <c r="AU76" s="376"/>
      <c r="AV76" s="381"/>
      <c r="AX76" s="382"/>
      <c r="AY76" s="383"/>
    </row>
    <row r="77" spans="1:51" s="91" customFormat="1" ht="15.75" hidden="1" x14ac:dyDescent="0.25">
      <c r="A77" s="54"/>
      <c r="B77" s="54"/>
      <c r="C77" s="54"/>
      <c r="D77" s="54"/>
      <c r="F77" s="89"/>
      <c r="G77" s="57"/>
      <c r="H77" s="32" t="s">
        <v>6439</v>
      </c>
      <c r="I77" s="32" t="s">
        <v>6439</v>
      </c>
      <c r="J77" s="57"/>
      <c r="K77" s="32" t="s">
        <v>6439</v>
      </c>
      <c r="L77" s="56"/>
      <c r="M77" s="56"/>
      <c r="N77" s="56"/>
      <c r="O77" s="56"/>
      <c r="P77" s="58"/>
      <c r="Q77" s="58"/>
      <c r="R77" s="58"/>
      <c r="S77" s="58"/>
      <c r="T77" s="375"/>
      <c r="U77" s="376"/>
      <c r="V77" s="376"/>
      <c r="W77" s="376"/>
      <c r="X77" s="376"/>
      <c r="Y77" s="377"/>
      <c r="Z77" s="377"/>
      <c r="AA77" s="377"/>
      <c r="AB77" s="377"/>
      <c r="AC77" s="376"/>
      <c r="AD77" s="376"/>
      <c r="AE77" s="376"/>
      <c r="AF77" s="376"/>
      <c r="AG77" s="378"/>
      <c r="AH77" s="378"/>
      <c r="AI77" s="378"/>
      <c r="AJ77" s="378"/>
      <c r="AK77" s="379"/>
      <c r="AL77" s="379"/>
      <c r="AM77" s="380"/>
      <c r="AN77" s="376"/>
      <c r="AO77" s="376"/>
      <c r="AP77" s="376"/>
      <c r="AQ77" s="376"/>
      <c r="AR77" s="376"/>
      <c r="AS77" s="376"/>
      <c r="AT77" s="376"/>
      <c r="AU77" s="376"/>
      <c r="AV77" s="381"/>
      <c r="AX77" s="382"/>
      <c r="AY77" s="383"/>
    </row>
    <row r="78" spans="1:51" s="91" customFormat="1" ht="63" x14ac:dyDescent="0.25">
      <c r="A78" s="54" t="str">
        <f t="shared" si="0"/>
        <v>XL128NT_D2+1</v>
      </c>
      <c r="B78" s="54" t="str">
        <f t="shared" si="1"/>
        <v>XL128NT_D2+2</v>
      </c>
      <c r="C78" s="54" t="str">
        <f t="shared" si="2"/>
        <v>XL128NT_D2+3</v>
      </c>
      <c r="D78" s="54" t="str">
        <f t="shared" si="3"/>
        <v>XL128NT_D2+4</v>
      </c>
      <c r="E78" s="91" t="s">
        <v>99</v>
      </c>
      <c r="F78" s="89"/>
      <c r="G78" s="57" t="s">
        <v>1882</v>
      </c>
      <c r="H78" s="32" t="s">
        <v>1878</v>
      </c>
      <c r="I78" s="32" t="s">
        <v>6447</v>
      </c>
      <c r="J78" s="57" t="s">
        <v>1878</v>
      </c>
      <c r="K78" s="32" t="s">
        <v>6448</v>
      </c>
      <c r="L78" s="56">
        <v>800</v>
      </c>
      <c r="M78" s="56">
        <v>450</v>
      </c>
      <c r="N78" s="56">
        <v>300</v>
      </c>
      <c r="O78" s="56">
        <v>200</v>
      </c>
      <c r="P78" s="58"/>
      <c r="Q78" s="58"/>
      <c r="R78" s="58"/>
      <c r="S78" s="58"/>
      <c r="T78" s="375" t="str">
        <f>G78</f>
        <v>XL128NT_D2</v>
      </c>
      <c r="U78" s="376"/>
      <c r="V78" s="376"/>
      <c r="W78" s="376"/>
      <c r="X78" s="376"/>
      <c r="Y78" s="377"/>
      <c r="Z78" s="377"/>
      <c r="AA78" s="377"/>
      <c r="AB78" s="377"/>
      <c r="AC78" s="376"/>
      <c r="AD78" s="376"/>
      <c r="AE78" s="376"/>
      <c r="AF78" s="376"/>
      <c r="AG78" s="378"/>
      <c r="AH78" s="378"/>
      <c r="AI78" s="378"/>
      <c r="AJ78" s="378"/>
      <c r="AK78" s="379">
        <v>5.95</v>
      </c>
      <c r="AL78" s="379"/>
      <c r="AM78" s="380" t="e">
        <f>ROUNDDOWN(AK78*#REF!/#REF!,1)</f>
        <v>#REF!</v>
      </c>
      <c r="AN78" s="376" t="e">
        <f t="shared" si="5"/>
        <v>#REF!</v>
      </c>
      <c r="AO78" s="376" t="e">
        <f t="shared" si="5"/>
        <v>#REF!</v>
      </c>
      <c r="AP78" s="376" t="e">
        <f t="shared" si="5"/>
        <v>#REF!</v>
      </c>
      <c r="AQ78" s="376" t="e">
        <f t="shared" si="5"/>
        <v>#REF!</v>
      </c>
      <c r="AR78" s="376" t="e">
        <f t="shared" si="6"/>
        <v>#REF!</v>
      </c>
      <c r="AS78" s="376" t="e">
        <f t="shared" si="6"/>
        <v>#REF!</v>
      </c>
      <c r="AT78" s="376" t="e">
        <f t="shared" si="6"/>
        <v>#REF!</v>
      </c>
      <c r="AU78" s="376" t="e">
        <f t="shared" si="6"/>
        <v>#REF!</v>
      </c>
      <c r="AV78" s="381"/>
      <c r="AW78" s="91" t="s">
        <v>99</v>
      </c>
      <c r="AX78" s="382"/>
      <c r="AY78" s="383">
        <v>120</v>
      </c>
    </row>
    <row r="79" spans="1:51" s="91" customFormat="1" ht="15.75" hidden="1" x14ac:dyDescent="0.25">
      <c r="A79" s="54"/>
      <c r="B79" s="54"/>
      <c r="C79" s="54"/>
      <c r="D79" s="54"/>
      <c r="F79" s="89"/>
      <c r="G79" s="57"/>
      <c r="H79" s="32" t="s">
        <v>6439</v>
      </c>
      <c r="I79" s="32" t="s">
        <v>6439</v>
      </c>
      <c r="J79" s="57"/>
      <c r="K79" s="32" t="s">
        <v>6439</v>
      </c>
      <c r="L79" s="56"/>
      <c r="M79" s="56"/>
      <c r="N79" s="56"/>
      <c r="O79" s="56"/>
      <c r="P79" s="58"/>
      <c r="Q79" s="58"/>
      <c r="R79" s="58"/>
      <c r="S79" s="58"/>
      <c r="T79" s="375"/>
      <c r="U79" s="376"/>
      <c r="V79" s="376"/>
      <c r="W79" s="376"/>
      <c r="X79" s="376"/>
      <c r="Y79" s="377"/>
      <c r="Z79" s="377"/>
      <c r="AA79" s="377"/>
      <c r="AB79" s="377"/>
      <c r="AC79" s="376"/>
      <c r="AD79" s="376"/>
      <c r="AE79" s="376"/>
      <c r="AF79" s="376"/>
      <c r="AG79" s="378"/>
      <c r="AH79" s="378"/>
      <c r="AI79" s="378"/>
      <c r="AJ79" s="378"/>
      <c r="AK79" s="379"/>
      <c r="AL79" s="379"/>
      <c r="AM79" s="380"/>
      <c r="AN79" s="376"/>
      <c r="AO79" s="376"/>
      <c r="AP79" s="376"/>
      <c r="AQ79" s="376"/>
      <c r="AR79" s="376"/>
      <c r="AS79" s="376"/>
      <c r="AT79" s="376"/>
      <c r="AU79" s="376"/>
      <c r="AV79" s="381"/>
      <c r="AX79" s="382"/>
      <c r="AY79" s="383"/>
    </row>
    <row r="80" spans="1:51" s="91" customFormat="1" ht="15.75" hidden="1" x14ac:dyDescent="0.25">
      <c r="A80" s="54"/>
      <c r="B80" s="54"/>
      <c r="C80" s="54"/>
      <c r="D80" s="54"/>
      <c r="F80" s="89"/>
      <c r="G80" s="57"/>
      <c r="H80" s="32" t="s">
        <v>6439</v>
      </c>
      <c r="I80" s="32" t="s">
        <v>6439</v>
      </c>
      <c r="J80" s="57"/>
      <c r="K80" s="32" t="s">
        <v>6439</v>
      </c>
      <c r="L80" s="56"/>
      <c r="M80" s="56"/>
      <c r="N80" s="56"/>
      <c r="O80" s="56"/>
      <c r="P80" s="58"/>
      <c r="Q80" s="58"/>
      <c r="R80" s="58"/>
      <c r="S80" s="58"/>
      <c r="T80" s="375"/>
      <c r="U80" s="376"/>
      <c r="V80" s="376"/>
      <c r="W80" s="376"/>
      <c r="X80" s="376"/>
      <c r="Y80" s="377"/>
      <c r="Z80" s="377"/>
      <c r="AA80" s="377"/>
      <c r="AB80" s="377"/>
      <c r="AC80" s="376"/>
      <c r="AD80" s="376"/>
      <c r="AE80" s="376"/>
      <c r="AF80" s="376"/>
      <c r="AG80" s="378"/>
      <c r="AH80" s="378"/>
      <c r="AI80" s="378"/>
      <c r="AJ80" s="378"/>
      <c r="AK80" s="379"/>
      <c r="AL80" s="379"/>
      <c r="AM80" s="380"/>
      <c r="AN80" s="376"/>
      <c r="AO80" s="376"/>
      <c r="AP80" s="376"/>
      <c r="AQ80" s="376"/>
      <c r="AR80" s="376"/>
      <c r="AS80" s="376"/>
      <c r="AT80" s="376"/>
      <c r="AU80" s="376"/>
      <c r="AV80" s="381"/>
      <c r="AX80" s="382"/>
      <c r="AY80" s="383"/>
    </row>
    <row r="81" spans="1:51" s="91" customFormat="1" ht="15.75" hidden="1" x14ac:dyDescent="0.25">
      <c r="A81" s="54"/>
      <c r="B81" s="54"/>
      <c r="C81" s="54"/>
      <c r="D81" s="54"/>
      <c r="F81" s="89"/>
      <c r="G81" s="57"/>
      <c r="H81" s="32" t="s">
        <v>6439</v>
      </c>
      <c r="I81" s="32" t="s">
        <v>6439</v>
      </c>
      <c r="J81" s="57"/>
      <c r="K81" s="32" t="s">
        <v>6439</v>
      </c>
      <c r="L81" s="56"/>
      <c r="M81" s="56"/>
      <c r="N81" s="56"/>
      <c r="O81" s="56"/>
      <c r="P81" s="58"/>
      <c r="Q81" s="58"/>
      <c r="R81" s="58"/>
      <c r="S81" s="58"/>
      <c r="T81" s="375"/>
      <c r="U81" s="376"/>
      <c r="V81" s="376"/>
      <c r="W81" s="376"/>
      <c r="X81" s="376"/>
      <c r="Y81" s="377"/>
      <c r="Z81" s="377"/>
      <c r="AA81" s="377"/>
      <c r="AB81" s="377"/>
      <c r="AC81" s="376"/>
      <c r="AD81" s="376"/>
      <c r="AE81" s="376"/>
      <c r="AF81" s="376"/>
      <c r="AG81" s="378"/>
      <c r="AH81" s="378"/>
      <c r="AI81" s="378"/>
      <c r="AJ81" s="378"/>
      <c r="AK81" s="379"/>
      <c r="AL81" s="379"/>
      <c r="AM81" s="380"/>
      <c r="AN81" s="376"/>
      <c r="AO81" s="376"/>
      <c r="AP81" s="376"/>
      <c r="AQ81" s="376"/>
      <c r="AR81" s="376"/>
      <c r="AS81" s="376"/>
      <c r="AT81" s="376"/>
      <c r="AU81" s="376"/>
      <c r="AV81" s="381"/>
      <c r="AX81" s="382"/>
      <c r="AY81" s="383"/>
    </row>
    <row r="82" spans="1:51" s="91" customFormat="1" ht="15.75" hidden="1" x14ac:dyDescent="0.25">
      <c r="A82" s="54"/>
      <c r="B82" s="54"/>
      <c r="C82" s="54"/>
      <c r="D82" s="54"/>
      <c r="F82" s="89"/>
      <c r="G82" s="57"/>
      <c r="H82" s="32" t="s">
        <v>6439</v>
      </c>
      <c r="I82" s="32" t="s">
        <v>6439</v>
      </c>
      <c r="J82" s="57"/>
      <c r="K82" s="32" t="s">
        <v>6439</v>
      </c>
      <c r="L82" s="56"/>
      <c r="M82" s="56"/>
      <c r="N82" s="56"/>
      <c r="O82" s="56"/>
      <c r="P82" s="58"/>
      <c r="Q82" s="58"/>
      <c r="R82" s="58"/>
      <c r="S82" s="58"/>
      <c r="T82" s="375"/>
      <c r="U82" s="376"/>
      <c r="V82" s="376"/>
      <c r="W82" s="376"/>
      <c r="X82" s="376"/>
      <c r="Y82" s="377"/>
      <c r="Z82" s="377"/>
      <c r="AA82" s="377"/>
      <c r="AB82" s="377"/>
      <c r="AC82" s="376"/>
      <c r="AD82" s="376"/>
      <c r="AE82" s="376"/>
      <c r="AF82" s="376"/>
      <c r="AG82" s="378"/>
      <c r="AH82" s="378"/>
      <c r="AI82" s="378"/>
      <c r="AJ82" s="378"/>
      <c r="AK82" s="379"/>
      <c r="AL82" s="379"/>
      <c r="AM82" s="380"/>
      <c r="AN82" s="376"/>
      <c r="AO82" s="376"/>
      <c r="AP82" s="376"/>
      <c r="AQ82" s="376"/>
      <c r="AR82" s="376"/>
      <c r="AS82" s="376"/>
      <c r="AT82" s="376"/>
      <c r="AU82" s="376"/>
      <c r="AV82" s="381"/>
      <c r="AX82" s="382"/>
      <c r="AY82" s="383"/>
    </row>
    <row r="83" spans="1:51" s="91" customFormat="1" ht="15.75" hidden="1" x14ac:dyDescent="0.25">
      <c r="A83" s="54"/>
      <c r="B83" s="54"/>
      <c r="C83" s="54"/>
      <c r="D83" s="54"/>
      <c r="F83" s="89"/>
      <c r="G83" s="57"/>
      <c r="H83" s="32" t="s">
        <v>6439</v>
      </c>
      <c r="I83" s="32" t="s">
        <v>6439</v>
      </c>
      <c r="J83" s="57"/>
      <c r="K83" s="32" t="s">
        <v>6439</v>
      </c>
      <c r="L83" s="56"/>
      <c r="M83" s="56"/>
      <c r="N83" s="56"/>
      <c r="O83" s="56"/>
      <c r="P83" s="58"/>
      <c r="Q83" s="58"/>
      <c r="R83" s="58"/>
      <c r="S83" s="58"/>
      <c r="T83" s="375"/>
      <c r="U83" s="376"/>
      <c r="V83" s="376"/>
      <c r="W83" s="376"/>
      <c r="X83" s="376"/>
      <c r="Y83" s="377"/>
      <c r="Z83" s="377"/>
      <c r="AA83" s="377"/>
      <c r="AB83" s="377"/>
      <c r="AC83" s="376"/>
      <c r="AD83" s="376"/>
      <c r="AE83" s="376"/>
      <c r="AF83" s="376"/>
      <c r="AG83" s="378"/>
      <c r="AH83" s="378"/>
      <c r="AI83" s="378"/>
      <c r="AJ83" s="378"/>
      <c r="AK83" s="379"/>
      <c r="AL83" s="379"/>
      <c r="AM83" s="380"/>
      <c r="AN83" s="376"/>
      <c r="AO83" s="376"/>
      <c r="AP83" s="376"/>
      <c r="AQ83" s="376"/>
      <c r="AR83" s="376"/>
      <c r="AS83" s="376"/>
      <c r="AT83" s="376"/>
      <c r="AU83" s="376"/>
      <c r="AV83" s="381"/>
      <c r="AX83" s="382"/>
      <c r="AY83" s="383"/>
    </row>
    <row r="84" spans="1:51" s="91" customFormat="1" ht="15.75" hidden="1" x14ac:dyDescent="0.25">
      <c r="A84" s="54"/>
      <c r="B84" s="54"/>
      <c r="C84" s="54"/>
      <c r="D84" s="54"/>
      <c r="F84" s="89"/>
      <c r="G84" s="57"/>
      <c r="H84" s="32" t="s">
        <v>6439</v>
      </c>
      <c r="I84" s="32" t="s">
        <v>6439</v>
      </c>
      <c r="J84" s="57"/>
      <c r="K84" s="32" t="s">
        <v>6439</v>
      </c>
      <c r="L84" s="56"/>
      <c r="M84" s="56"/>
      <c r="N84" s="56"/>
      <c r="O84" s="56"/>
      <c r="P84" s="58"/>
      <c r="Q84" s="58"/>
      <c r="R84" s="58"/>
      <c r="S84" s="58"/>
      <c r="T84" s="375"/>
      <c r="U84" s="376"/>
      <c r="V84" s="376"/>
      <c r="W84" s="376"/>
      <c r="X84" s="376"/>
      <c r="Y84" s="377"/>
      <c r="Z84" s="377"/>
      <c r="AA84" s="377"/>
      <c r="AB84" s="377"/>
      <c r="AC84" s="376"/>
      <c r="AD84" s="376"/>
      <c r="AE84" s="376"/>
      <c r="AF84" s="376"/>
      <c r="AG84" s="378"/>
      <c r="AH84" s="378"/>
      <c r="AI84" s="378"/>
      <c r="AJ84" s="378"/>
      <c r="AK84" s="379"/>
      <c r="AL84" s="379"/>
      <c r="AM84" s="380"/>
      <c r="AN84" s="376"/>
      <c r="AO84" s="376"/>
      <c r="AP84" s="376"/>
      <c r="AQ84" s="376"/>
      <c r="AR84" s="376"/>
      <c r="AS84" s="376"/>
      <c r="AT84" s="376"/>
      <c r="AU84" s="376"/>
      <c r="AV84" s="381"/>
      <c r="AX84" s="382"/>
      <c r="AY84" s="383"/>
    </row>
    <row r="85" spans="1:51" s="32" customFormat="1" ht="31.5" x14ac:dyDescent="0.25">
      <c r="A85" s="54" t="str">
        <f t="shared" si="0"/>
        <v>XL98NT+1</v>
      </c>
      <c r="B85" s="54" t="str">
        <f t="shared" si="1"/>
        <v>XL98NT+2</v>
      </c>
      <c r="C85" s="54" t="str">
        <f t="shared" si="2"/>
        <v>XL98NT+3</v>
      </c>
      <c r="D85" s="54" t="str">
        <f t="shared" si="3"/>
        <v>XL98NT+4</v>
      </c>
      <c r="E85" s="91" t="s">
        <v>99</v>
      </c>
      <c r="F85" s="56">
        <v>98</v>
      </c>
      <c r="G85" s="57" t="s">
        <v>1772</v>
      </c>
      <c r="H85" s="32" t="s">
        <v>1862</v>
      </c>
      <c r="I85" s="32" t="s">
        <v>111</v>
      </c>
      <c r="J85" s="57" t="s">
        <v>1862</v>
      </c>
      <c r="K85" s="32" t="s">
        <v>1771</v>
      </c>
      <c r="L85" s="92">
        <v>900</v>
      </c>
      <c r="M85" s="92">
        <v>450</v>
      </c>
      <c r="N85" s="92">
        <v>400</v>
      </c>
      <c r="O85" s="92">
        <v>300</v>
      </c>
      <c r="P85" s="58"/>
      <c r="Q85" s="58"/>
      <c r="R85" s="58"/>
      <c r="S85" s="58"/>
      <c r="T85" s="375" t="str">
        <f t="shared" ref="T85:T120" si="7">G85</f>
        <v>XL98NT</v>
      </c>
      <c r="U85" s="376"/>
      <c r="V85" s="376"/>
      <c r="W85" s="376"/>
      <c r="X85" s="376"/>
      <c r="Y85" s="377"/>
      <c r="Z85" s="377"/>
      <c r="AA85" s="377"/>
      <c r="AB85" s="377"/>
      <c r="AC85" s="376"/>
      <c r="AD85" s="376"/>
      <c r="AE85" s="376"/>
      <c r="AF85" s="376"/>
      <c r="AG85" s="378"/>
      <c r="AH85" s="378"/>
      <c r="AI85" s="378"/>
      <c r="AJ85" s="378"/>
      <c r="AK85" s="379">
        <v>5.95</v>
      </c>
      <c r="AL85" s="379"/>
      <c r="AM85" s="380" t="e">
        <f>ROUNDDOWN(AK85*#REF!/#REF!,1)</f>
        <v>#REF!</v>
      </c>
      <c r="AN85" s="376" t="e">
        <f t="shared" si="5"/>
        <v>#REF!</v>
      </c>
      <c r="AO85" s="376" t="e">
        <f t="shared" si="5"/>
        <v>#REF!</v>
      </c>
      <c r="AP85" s="376" t="e">
        <f t="shared" si="5"/>
        <v>#REF!</v>
      </c>
      <c r="AQ85" s="376" t="e">
        <f t="shared" si="5"/>
        <v>#REF!</v>
      </c>
      <c r="AR85" s="376" t="e">
        <f t="shared" si="6"/>
        <v>#REF!</v>
      </c>
      <c r="AS85" s="376" t="e">
        <f t="shared" si="6"/>
        <v>#REF!</v>
      </c>
      <c r="AT85" s="376" t="e">
        <f t="shared" si="6"/>
        <v>#REF!</v>
      </c>
      <c r="AU85" s="376" t="e">
        <f t="shared" si="6"/>
        <v>#REF!</v>
      </c>
      <c r="AV85" s="381"/>
      <c r="AW85" s="91" t="s">
        <v>99</v>
      </c>
      <c r="AX85" s="382"/>
      <c r="AY85" s="383">
        <v>180</v>
      </c>
    </row>
    <row r="86" spans="1:51" s="32" customFormat="1" ht="15.75" hidden="1" x14ac:dyDescent="0.25">
      <c r="A86" s="54"/>
      <c r="B86" s="54"/>
      <c r="C86" s="54"/>
      <c r="D86" s="54"/>
      <c r="E86" s="91"/>
      <c r="F86" s="56"/>
      <c r="G86" s="57"/>
      <c r="H86" s="32" t="s">
        <v>6439</v>
      </c>
      <c r="I86" s="32" t="s">
        <v>6439</v>
      </c>
      <c r="J86" s="57"/>
      <c r="K86" s="32" t="s">
        <v>6439</v>
      </c>
      <c r="L86" s="92"/>
      <c r="M86" s="92"/>
      <c r="N86" s="92"/>
      <c r="O86" s="92"/>
      <c r="P86" s="58"/>
      <c r="Q86" s="58"/>
      <c r="R86" s="58"/>
      <c r="S86" s="58"/>
      <c r="T86" s="375"/>
      <c r="U86" s="376"/>
      <c r="V86" s="376"/>
      <c r="W86" s="376"/>
      <c r="X86" s="376"/>
      <c r="Y86" s="377"/>
      <c r="Z86" s="377"/>
      <c r="AA86" s="377"/>
      <c r="AB86" s="377"/>
      <c r="AC86" s="376"/>
      <c r="AD86" s="376"/>
      <c r="AE86" s="376"/>
      <c r="AF86" s="376"/>
      <c r="AG86" s="378"/>
      <c r="AH86" s="378"/>
      <c r="AI86" s="378"/>
      <c r="AJ86" s="378"/>
      <c r="AK86" s="379"/>
      <c r="AL86" s="379"/>
      <c r="AM86" s="380"/>
      <c r="AN86" s="376"/>
      <c r="AO86" s="376"/>
      <c r="AP86" s="376"/>
      <c r="AQ86" s="376"/>
      <c r="AR86" s="376"/>
      <c r="AS86" s="376"/>
      <c r="AT86" s="376"/>
      <c r="AU86" s="376"/>
      <c r="AV86" s="381"/>
      <c r="AW86" s="91"/>
      <c r="AX86" s="382"/>
      <c r="AY86" s="383"/>
    </row>
    <row r="87" spans="1:51" s="32" customFormat="1" ht="15.75" hidden="1" x14ac:dyDescent="0.25">
      <c r="A87" s="54"/>
      <c r="B87" s="54"/>
      <c r="C87" s="54"/>
      <c r="D87" s="54"/>
      <c r="E87" s="91"/>
      <c r="F87" s="56"/>
      <c r="G87" s="57"/>
      <c r="H87" s="32" t="s">
        <v>6439</v>
      </c>
      <c r="I87" s="32" t="s">
        <v>6439</v>
      </c>
      <c r="J87" s="57"/>
      <c r="K87" s="32" t="s">
        <v>6439</v>
      </c>
      <c r="L87" s="92"/>
      <c r="M87" s="92"/>
      <c r="N87" s="92"/>
      <c r="O87" s="92"/>
      <c r="P87" s="58"/>
      <c r="Q87" s="58"/>
      <c r="R87" s="58"/>
      <c r="S87" s="58"/>
      <c r="T87" s="375"/>
      <c r="U87" s="376"/>
      <c r="V87" s="376"/>
      <c r="W87" s="376"/>
      <c r="X87" s="376"/>
      <c r="Y87" s="377"/>
      <c r="Z87" s="377"/>
      <c r="AA87" s="377"/>
      <c r="AB87" s="377"/>
      <c r="AC87" s="376"/>
      <c r="AD87" s="376"/>
      <c r="AE87" s="376"/>
      <c r="AF87" s="376"/>
      <c r="AG87" s="378"/>
      <c r="AH87" s="378"/>
      <c r="AI87" s="378"/>
      <c r="AJ87" s="378"/>
      <c r="AK87" s="379"/>
      <c r="AL87" s="379"/>
      <c r="AM87" s="380"/>
      <c r="AN87" s="376"/>
      <c r="AO87" s="376"/>
      <c r="AP87" s="376"/>
      <c r="AQ87" s="376"/>
      <c r="AR87" s="376"/>
      <c r="AS87" s="376"/>
      <c r="AT87" s="376"/>
      <c r="AU87" s="376"/>
      <c r="AV87" s="381"/>
      <c r="AW87" s="91"/>
      <c r="AX87" s="382"/>
      <c r="AY87" s="383"/>
    </row>
    <row r="88" spans="1:51" s="32" customFormat="1" ht="15.75" hidden="1" x14ac:dyDescent="0.25">
      <c r="A88" s="54"/>
      <c r="B88" s="54"/>
      <c r="C88" s="54"/>
      <c r="D88" s="54"/>
      <c r="E88" s="91"/>
      <c r="F88" s="56"/>
      <c r="G88" s="57"/>
      <c r="H88" s="32" t="s">
        <v>6439</v>
      </c>
      <c r="I88" s="32" t="s">
        <v>6439</v>
      </c>
      <c r="J88" s="57"/>
      <c r="K88" s="32" t="s">
        <v>6439</v>
      </c>
      <c r="L88" s="92"/>
      <c r="M88" s="92"/>
      <c r="N88" s="92"/>
      <c r="O88" s="92"/>
      <c r="P88" s="58"/>
      <c r="Q88" s="58"/>
      <c r="R88" s="58"/>
      <c r="S88" s="58"/>
      <c r="T88" s="375"/>
      <c r="U88" s="376"/>
      <c r="V88" s="376"/>
      <c r="W88" s="376"/>
      <c r="X88" s="376"/>
      <c r="Y88" s="377"/>
      <c r="Z88" s="377"/>
      <c r="AA88" s="377"/>
      <c r="AB88" s="377"/>
      <c r="AC88" s="376"/>
      <c r="AD88" s="376"/>
      <c r="AE88" s="376"/>
      <c r="AF88" s="376"/>
      <c r="AG88" s="378"/>
      <c r="AH88" s="378"/>
      <c r="AI88" s="378"/>
      <c r="AJ88" s="378"/>
      <c r="AK88" s="379"/>
      <c r="AL88" s="379"/>
      <c r="AM88" s="380"/>
      <c r="AN88" s="376"/>
      <c r="AO88" s="376"/>
      <c r="AP88" s="376"/>
      <c r="AQ88" s="376"/>
      <c r="AR88" s="376"/>
      <c r="AS88" s="376"/>
      <c r="AT88" s="376"/>
      <c r="AU88" s="376"/>
      <c r="AV88" s="381"/>
      <c r="AW88" s="91"/>
      <c r="AX88" s="382"/>
      <c r="AY88" s="383"/>
    </row>
    <row r="89" spans="1:51" s="32" customFormat="1" ht="15.75" hidden="1" x14ac:dyDescent="0.25">
      <c r="A89" s="54"/>
      <c r="B89" s="54"/>
      <c r="C89" s="54"/>
      <c r="D89" s="54"/>
      <c r="E89" s="91"/>
      <c r="F89" s="56"/>
      <c r="G89" s="57"/>
      <c r="H89" s="32" t="s">
        <v>6439</v>
      </c>
      <c r="I89" s="32" t="s">
        <v>6439</v>
      </c>
      <c r="J89" s="57"/>
      <c r="K89" s="32" t="s">
        <v>6439</v>
      </c>
      <c r="L89" s="92"/>
      <c r="M89" s="92"/>
      <c r="N89" s="92"/>
      <c r="O89" s="92"/>
      <c r="P89" s="58"/>
      <c r="Q89" s="58"/>
      <c r="R89" s="58"/>
      <c r="S89" s="58"/>
      <c r="T89" s="375"/>
      <c r="U89" s="376"/>
      <c r="V89" s="376"/>
      <c r="W89" s="376"/>
      <c r="X89" s="376"/>
      <c r="Y89" s="377"/>
      <c r="Z89" s="377"/>
      <c r="AA89" s="377"/>
      <c r="AB89" s="377"/>
      <c r="AC89" s="376"/>
      <c r="AD89" s="376"/>
      <c r="AE89" s="376"/>
      <c r="AF89" s="376"/>
      <c r="AG89" s="378"/>
      <c r="AH89" s="378"/>
      <c r="AI89" s="378"/>
      <c r="AJ89" s="378"/>
      <c r="AK89" s="379"/>
      <c r="AL89" s="379"/>
      <c r="AM89" s="380"/>
      <c r="AN89" s="376"/>
      <c r="AO89" s="376"/>
      <c r="AP89" s="376"/>
      <c r="AQ89" s="376"/>
      <c r="AR89" s="376"/>
      <c r="AS89" s="376"/>
      <c r="AT89" s="376"/>
      <c r="AU89" s="376"/>
      <c r="AV89" s="381"/>
      <c r="AW89" s="91"/>
      <c r="AX89" s="382"/>
      <c r="AY89" s="383"/>
    </row>
    <row r="90" spans="1:51" s="32" customFormat="1" ht="15.75" hidden="1" x14ac:dyDescent="0.25">
      <c r="A90" s="54"/>
      <c r="B90" s="54"/>
      <c r="C90" s="54"/>
      <c r="D90" s="54"/>
      <c r="E90" s="91"/>
      <c r="F90" s="56"/>
      <c r="G90" s="57"/>
      <c r="H90" s="32" t="s">
        <v>6439</v>
      </c>
      <c r="I90" s="32" t="s">
        <v>6439</v>
      </c>
      <c r="J90" s="57"/>
      <c r="K90" s="32" t="s">
        <v>6439</v>
      </c>
      <c r="L90" s="92"/>
      <c r="M90" s="92"/>
      <c r="N90" s="92"/>
      <c r="O90" s="92"/>
      <c r="P90" s="58"/>
      <c r="Q90" s="58"/>
      <c r="R90" s="58"/>
      <c r="S90" s="58"/>
      <c r="T90" s="375"/>
      <c r="U90" s="376"/>
      <c r="V90" s="376"/>
      <c r="W90" s="376"/>
      <c r="X90" s="376"/>
      <c r="Y90" s="377"/>
      <c r="Z90" s="377"/>
      <c r="AA90" s="377"/>
      <c r="AB90" s="377"/>
      <c r="AC90" s="376"/>
      <c r="AD90" s="376"/>
      <c r="AE90" s="376"/>
      <c r="AF90" s="376"/>
      <c r="AG90" s="378"/>
      <c r="AH90" s="378"/>
      <c r="AI90" s="378"/>
      <c r="AJ90" s="378"/>
      <c r="AK90" s="379"/>
      <c r="AL90" s="379"/>
      <c r="AM90" s="380"/>
      <c r="AN90" s="376"/>
      <c r="AO90" s="376"/>
      <c r="AP90" s="376"/>
      <c r="AQ90" s="376"/>
      <c r="AR90" s="376"/>
      <c r="AS90" s="376"/>
      <c r="AT90" s="376"/>
      <c r="AU90" s="376"/>
      <c r="AV90" s="381"/>
      <c r="AW90" s="91"/>
      <c r="AX90" s="382"/>
      <c r="AY90" s="383"/>
    </row>
    <row r="91" spans="1:51" s="32" customFormat="1" ht="15.75" hidden="1" x14ac:dyDescent="0.25">
      <c r="A91" s="54"/>
      <c r="B91" s="54"/>
      <c r="C91" s="54"/>
      <c r="D91" s="54"/>
      <c r="E91" s="91"/>
      <c r="F91" s="56"/>
      <c r="G91" s="57"/>
      <c r="H91" s="32" t="s">
        <v>6439</v>
      </c>
      <c r="I91" s="32" t="s">
        <v>6439</v>
      </c>
      <c r="J91" s="57"/>
      <c r="K91" s="32" t="s">
        <v>6439</v>
      </c>
      <c r="L91" s="92"/>
      <c r="M91" s="92"/>
      <c r="N91" s="92"/>
      <c r="O91" s="92"/>
      <c r="P91" s="58"/>
      <c r="Q91" s="58"/>
      <c r="R91" s="58"/>
      <c r="S91" s="58"/>
      <c r="T91" s="375"/>
      <c r="U91" s="376"/>
      <c r="V91" s="376"/>
      <c r="W91" s="376"/>
      <c r="X91" s="376"/>
      <c r="Y91" s="377"/>
      <c r="Z91" s="377"/>
      <c r="AA91" s="377"/>
      <c r="AB91" s="377"/>
      <c r="AC91" s="376"/>
      <c r="AD91" s="376"/>
      <c r="AE91" s="376"/>
      <c r="AF91" s="376"/>
      <c r="AG91" s="378"/>
      <c r="AH91" s="378"/>
      <c r="AI91" s="378"/>
      <c r="AJ91" s="378"/>
      <c r="AK91" s="379"/>
      <c r="AL91" s="379"/>
      <c r="AM91" s="380"/>
      <c r="AN91" s="376"/>
      <c r="AO91" s="376"/>
      <c r="AP91" s="376"/>
      <c r="AQ91" s="376"/>
      <c r="AR91" s="376"/>
      <c r="AS91" s="376"/>
      <c r="AT91" s="376"/>
      <c r="AU91" s="376"/>
      <c r="AV91" s="381"/>
      <c r="AW91" s="91"/>
      <c r="AX91" s="382"/>
      <c r="AY91" s="383"/>
    </row>
    <row r="92" spans="1:51" s="32" customFormat="1" ht="54" customHeight="1" x14ac:dyDescent="0.25">
      <c r="A92" s="54" t="str">
        <f t="shared" si="0"/>
        <v>XL68NT+1</v>
      </c>
      <c r="B92" s="54" t="str">
        <f t="shared" si="1"/>
        <v>XL68NT+2</v>
      </c>
      <c r="C92" s="54" t="str">
        <f t="shared" si="2"/>
        <v>XL68NT+3</v>
      </c>
      <c r="D92" s="54" t="str">
        <f t="shared" si="3"/>
        <v>XL68NT+4</v>
      </c>
      <c r="E92" s="91" t="s">
        <v>99</v>
      </c>
      <c r="F92" s="56">
        <v>68</v>
      </c>
      <c r="G92" s="57" t="s">
        <v>1708</v>
      </c>
      <c r="H92" s="32" t="s">
        <v>6449</v>
      </c>
      <c r="I92" s="32" t="s">
        <v>6450</v>
      </c>
      <c r="J92" s="57" t="s">
        <v>6404</v>
      </c>
      <c r="K92" s="32" t="s">
        <v>6451</v>
      </c>
      <c r="L92" s="93">
        <v>900</v>
      </c>
      <c r="M92" s="92">
        <v>450</v>
      </c>
      <c r="N92" s="92">
        <v>400</v>
      </c>
      <c r="O92" s="92">
        <v>300</v>
      </c>
      <c r="P92" s="58"/>
      <c r="Q92" s="58"/>
      <c r="R92" s="58"/>
      <c r="S92" s="58"/>
      <c r="T92" s="375" t="str">
        <f t="shared" si="7"/>
        <v>XL68NT</v>
      </c>
      <c r="U92" s="376"/>
      <c r="V92" s="376"/>
      <c r="W92" s="376"/>
      <c r="X92" s="376"/>
      <c r="Y92" s="377"/>
      <c r="Z92" s="377"/>
      <c r="AA92" s="377"/>
      <c r="AB92" s="377"/>
      <c r="AC92" s="376"/>
      <c r="AD92" s="376"/>
      <c r="AE92" s="376"/>
      <c r="AF92" s="376"/>
      <c r="AG92" s="378"/>
      <c r="AH92" s="378"/>
      <c r="AI92" s="378"/>
      <c r="AJ92" s="378"/>
      <c r="AK92" s="379">
        <v>5.3819444444444446</v>
      </c>
      <c r="AL92" s="379"/>
      <c r="AM92" s="380" t="e">
        <f>ROUNDDOWN(AK92*#REF!/#REF!,1)</f>
        <v>#REF!</v>
      </c>
      <c r="AN92" s="376" t="e">
        <f t="shared" si="5"/>
        <v>#REF!</v>
      </c>
      <c r="AO92" s="376" t="e">
        <f t="shared" si="5"/>
        <v>#REF!</v>
      </c>
      <c r="AP92" s="376" t="e">
        <f t="shared" si="5"/>
        <v>#REF!</v>
      </c>
      <c r="AQ92" s="376" t="e">
        <f t="shared" si="5"/>
        <v>#REF!</v>
      </c>
      <c r="AR92" s="376" t="e">
        <f t="shared" si="6"/>
        <v>#REF!</v>
      </c>
      <c r="AS92" s="376" t="e">
        <f t="shared" si="6"/>
        <v>#REF!</v>
      </c>
      <c r="AT92" s="376" t="e">
        <f t="shared" si="6"/>
        <v>#REF!</v>
      </c>
      <c r="AU92" s="376" t="e">
        <f t="shared" si="6"/>
        <v>#REF!</v>
      </c>
      <c r="AV92" s="381"/>
      <c r="AW92" s="91" t="s">
        <v>99</v>
      </c>
      <c r="AX92" s="382"/>
      <c r="AY92" s="383">
        <v>180</v>
      </c>
    </row>
    <row r="93" spans="1:51" s="32" customFormat="1" ht="54" hidden="1" customHeight="1" x14ac:dyDescent="0.25">
      <c r="A93" s="54"/>
      <c r="B93" s="54"/>
      <c r="C93" s="54"/>
      <c r="D93" s="54"/>
      <c r="E93" s="91"/>
      <c r="F93" s="56"/>
      <c r="G93" s="57"/>
      <c r="H93" s="32" t="s">
        <v>6439</v>
      </c>
      <c r="I93" s="32" t="s">
        <v>6439</v>
      </c>
      <c r="J93" s="57"/>
      <c r="K93" s="32" t="s">
        <v>6439</v>
      </c>
      <c r="L93" s="93"/>
      <c r="M93" s="92"/>
      <c r="N93" s="92"/>
      <c r="O93" s="92"/>
      <c r="P93" s="58"/>
      <c r="Q93" s="58"/>
      <c r="R93" s="58"/>
      <c r="S93" s="58"/>
      <c r="T93" s="375"/>
      <c r="U93" s="376"/>
      <c r="V93" s="376"/>
      <c r="W93" s="376"/>
      <c r="X93" s="376"/>
      <c r="Y93" s="377"/>
      <c r="Z93" s="377"/>
      <c r="AA93" s="377"/>
      <c r="AB93" s="377"/>
      <c r="AC93" s="376"/>
      <c r="AD93" s="376"/>
      <c r="AE93" s="376"/>
      <c r="AF93" s="376"/>
      <c r="AG93" s="378"/>
      <c r="AH93" s="378"/>
      <c r="AI93" s="378"/>
      <c r="AJ93" s="378"/>
      <c r="AK93" s="379"/>
      <c r="AL93" s="379"/>
      <c r="AM93" s="380"/>
      <c r="AN93" s="376"/>
      <c r="AO93" s="376"/>
      <c r="AP93" s="376"/>
      <c r="AQ93" s="376"/>
      <c r="AR93" s="376"/>
      <c r="AS93" s="376"/>
      <c r="AT93" s="376"/>
      <c r="AU93" s="376"/>
      <c r="AV93" s="381"/>
      <c r="AW93" s="91"/>
      <c r="AX93" s="382"/>
      <c r="AY93" s="383"/>
    </row>
    <row r="94" spans="1:51" s="32" customFormat="1" ht="54" hidden="1" customHeight="1" x14ac:dyDescent="0.25">
      <c r="A94" s="54"/>
      <c r="B94" s="54"/>
      <c r="C94" s="54"/>
      <c r="D94" s="54"/>
      <c r="E94" s="91"/>
      <c r="F94" s="56"/>
      <c r="G94" s="57"/>
      <c r="H94" s="32" t="s">
        <v>6439</v>
      </c>
      <c r="I94" s="32" t="s">
        <v>6439</v>
      </c>
      <c r="J94" s="57"/>
      <c r="K94" s="32" t="s">
        <v>6439</v>
      </c>
      <c r="L94" s="93"/>
      <c r="M94" s="92"/>
      <c r="N94" s="92"/>
      <c r="O94" s="92"/>
      <c r="P94" s="58"/>
      <c r="Q94" s="58"/>
      <c r="R94" s="58"/>
      <c r="S94" s="58"/>
      <c r="T94" s="375"/>
      <c r="U94" s="376"/>
      <c r="V94" s="376"/>
      <c r="W94" s="376"/>
      <c r="X94" s="376"/>
      <c r="Y94" s="377"/>
      <c r="Z94" s="377"/>
      <c r="AA94" s="377"/>
      <c r="AB94" s="377"/>
      <c r="AC94" s="376"/>
      <c r="AD94" s="376"/>
      <c r="AE94" s="376"/>
      <c r="AF94" s="376"/>
      <c r="AG94" s="378"/>
      <c r="AH94" s="378"/>
      <c r="AI94" s="378"/>
      <c r="AJ94" s="378"/>
      <c r="AK94" s="379"/>
      <c r="AL94" s="379"/>
      <c r="AM94" s="380"/>
      <c r="AN94" s="376"/>
      <c r="AO94" s="376"/>
      <c r="AP94" s="376"/>
      <c r="AQ94" s="376"/>
      <c r="AR94" s="376"/>
      <c r="AS94" s="376"/>
      <c r="AT94" s="376"/>
      <c r="AU94" s="376"/>
      <c r="AV94" s="381"/>
      <c r="AW94" s="91"/>
      <c r="AX94" s="382"/>
      <c r="AY94" s="383"/>
    </row>
    <row r="95" spans="1:51" s="32" customFormat="1" ht="54" hidden="1" customHeight="1" x14ac:dyDescent="0.25">
      <c r="A95" s="54"/>
      <c r="B95" s="54"/>
      <c r="C95" s="54"/>
      <c r="D95" s="54"/>
      <c r="E95" s="91"/>
      <c r="F95" s="56"/>
      <c r="G95" s="57"/>
      <c r="H95" s="32" t="s">
        <v>6439</v>
      </c>
      <c r="I95" s="32" t="s">
        <v>6439</v>
      </c>
      <c r="J95" s="57"/>
      <c r="K95" s="32" t="s">
        <v>6439</v>
      </c>
      <c r="L95" s="93"/>
      <c r="M95" s="92"/>
      <c r="N95" s="92"/>
      <c r="O95" s="92"/>
      <c r="P95" s="58"/>
      <c r="Q95" s="58"/>
      <c r="R95" s="58"/>
      <c r="S95" s="58"/>
      <c r="T95" s="375"/>
      <c r="U95" s="376"/>
      <c r="V95" s="376"/>
      <c r="W95" s="376"/>
      <c r="X95" s="376"/>
      <c r="Y95" s="377"/>
      <c r="Z95" s="377"/>
      <c r="AA95" s="377"/>
      <c r="AB95" s="377"/>
      <c r="AC95" s="376"/>
      <c r="AD95" s="376"/>
      <c r="AE95" s="376"/>
      <c r="AF95" s="376"/>
      <c r="AG95" s="378"/>
      <c r="AH95" s="378"/>
      <c r="AI95" s="378"/>
      <c r="AJ95" s="378"/>
      <c r="AK95" s="379"/>
      <c r="AL95" s="379"/>
      <c r="AM95" s="380"/>
      <c r="AN95" s="376"/>
      <c r="AO95" s="376"/>
      <c r="AP95" s="376"/>
      <c r="AQ95" s="376"/>
      <c r="AR95" s="376"/>
      <c r="AS95" s="376"/>
      <c r="AT95" s="376"/>
      <c r="AU95" s="376"/>
      <c r="AV95" s="381"/>
      <c r="AW95" s="91"/>
      <c r="AX95" s="382"/>
      <c r="AY95" s="383"/>
    </row>
    <row r="96" spans="1:51" s="32" customFormat="1" ht="54" hidden="1" customHeight="1" x14ac:dyDescent="0.25">
      <c r="A96" s="54"/>
      <c r="B96" s="54"/>
      <c r="C96" s="54"/>
      <c r="D96" s="54"/>
      <c r="E96" s="91"/>
      <c r="F96" s="56"/>
      <c r="G96" s="57"/>
      <c r="H96" s="32" t="s">
        <v>6439</v>
      </c>
      <c r="I96" s="32" t="s">
        <v>6439</v>
      </c>
      <c r="J96" s="57"/>
      <c r="K96" s="32" t="s">
        <v>6439</v>
      </c>
      <c r="L96" s="93"/>
      <c r="M96" s="92"/>
      <c r="N96" s="92"/>
      <c r="O96" s="92"/>
      <c r="P96" s="58"/>
      <c r="Q96" s="58"/>
      <c r="R96" s="58"/>
      <c r="S96" s="58"/>
      <c r="T96" s="375"/>
      <c r="U96" s="376"/>
      <c r="V96" s="376"/>
      <c r="W96" s="376"/>
      <c r="X96" s="376"/>
      <c r="Y96" s="377"/>
      <c r="Z96" s="377"/>
      <c r="AA96" s="377"/>
      <c r="AB96" s="377"/>
      <c r="AC96" s="376"/>
      <c r="AD96" s="376"/>
      <c r="AE96" s="376"/>
      <c r="AF96" s="376"/>
      <c r="AG96" s="378"/>
      <c r="AH96" s="378"/>
      <c r="AI96" s="378"/>
      <c r="AJ96" s="378"/>
      <c r="AK96" s="379"/>
      <c r="AL96" s="379"/>
      <c r="AM96" s="380"/>
      <c r="AN96" s="376"/>
      <c r="AO96" s="376"/>
      <c r="AP96" s="376"/>
      <c r="AQ96" s="376"/>
      <c r="AR96" s="376"/>
      <c r="AS96" s="376"/>
      <c r="AT96" s="376"/>
      <c r="AU96" s="376"/>
      <c r="AV96" s="381"/>
      <c r="AW96" s="91"/>
      <c r="AX96" s="382"/>
      <c r="AY96" s="383"/>
    </row>
    <row r="97" spans="1:51" s="32" customFormat="1" ht="54" hidden="1" customHeight="1" x14ac:dyDescent="0.25">
      <c r="A97" s="54"/>
      <c r="B97" s="54"/>
      <c r="C97" s="54"/>
      <c r="D97" s="54"/>
      <c r="E97" s="91"/>
      <c r="F97" s="56"/>
      <c r="G97" s="57"/>
      <c r="H97" s="32" t="s">
        <v>6439</v>
      </c>
      <c r="I97" s="32" t="s">
        <v>6439</v>
      </c>
      <c r="J97" s="57"/>
      <c r="K97" s="32" t="s">
        <v>6439</v>
      </c>
      <c r="L97" s="93"/>
      <c r="M97" s="92"/>
      <c r="N97" s="92"/>
      <c r="O97" s="92"/>
      <c r="P97" s="58"/>
      <c r="Q97" s="58"/>
      <c r="R97" s="58"/>
      <c r="S97" s="58"/>
      <c r="T97" s="375"/>
      <c r="U97" s="376"/>
      <c r="V97" s="376"/>
      <c r="W97" s="376"/>
      <c r="X97" s="376"/>
      <c r="Y97" s="377"/>
      <c r="Z97" s="377"/>
      <c r="AA97" s="377"/>
      <c r="AB97" s="377"/>
      <c r="AC97" s="376"/>
      <c r="AD97" s="376"/>
      <c r="AE97" s="376"/>
      <c r="AF97" s="376"/>
      <c r="AG97" s="378"/>
      <c r="AH97" s="378"/>
      <c r="AI97" s="378"/>
      <c r="AJ97" s="378"/>
      <c r="AK97" s="379"/>
      <c r="AL97" s="379"/>
      <c r="AM97" s="380"/>
      <c r="AN97" s="376"/>
      <c r="AO97" s="376"/>
      <c r="AP97" s="376"/>
      <c r="AQ97" s="376"/>
      <c r="AR97" s="376"/>
      <c r="AS97" s="376"/>
      <c r="AT97" s="376"/>
      <c r="AU97" s="376"/>
      <c r="AV97" s="381"/>
      <c r="AW97" s="91"/>
      <c r="AX97" s="382"/>
      <c r="AY97" s="383"/>
    </row>
    <row r="98" spans="1:51" s="32" customFormat="1" ht="54" hidden="1" customHeight="1" x14ac:dyDescent="0.25">
      <c r="A98" s="54"/>
      <c r="B98" s="54"/>
      <c r="C98" s="54"/>
      <c r="D98" s="54"/>
      <c r="E98" s="91"/>
      <c r="F98" s="56"/>
      <c r="G98" s="57"/>
      <c r="H98" s="32" t="s">
        <v>6439</v>
      </c>
      <c r="I98" s="32" t="s">
        <v>6439</v>
      </c>
      <c r="J98" s="57"/>
      <c r="K98" s="32" t="s">
        <v>6439</v>
      </c>
      <c r="L98" s="93"/>
      <c r="M98" s="92"/>
      <c r="N98" s="92"/>
      <c r="O98" s="92"/>
      <c r="P98" s="58"/>
      <c r="Q98" s="58"/>
      <c r="R98" s="58"/>
      <c r="S98" s="58"/>
      <c r="T98" s="375"/>
      <c r="U98" s="376"/>
      <c r="V98" s="376"/>
      <c r="W98" s="376"/>
      <c r="X98" s="376"/>
      <c r="Y98" s="377"/>
      <c r="Z98" s="377"/>
      <c r="AA98" s="377"/>
      <c r="AB98" s="377"/>
      <c r="AC98" s="376"/>
      <c r="AD98" s="376"/>
      <c r="AE98" s="376"/>
      <c r="AF98" s="376"/>
      <c r="AG98" s="378"/>
      <c r="AH98" s="378"/>
      <c r="AI98" s="378"/>
      <c r="AJ98" s="378"/>
      <c r="AK98" s="379"/>
      <c r="AL98" s="379"/>
      <c r="AM98" s="380"/>
      <c r="AN98" s="376"/>
      <c r="AO98" s="376"/>
      <c r="AP98" s="376"/>
      <c r="AQ98" s="376"/>
      <c r="AR98" s="376"/>
      <c r="AS98" s="376"/>
      <c r="AT98" s="376"/>
      <c r="AU98" s="376"/>
      <c r="AV98" s="381"/>
      <c r="AW98" s="91"/>
      <c r="AX98" s="382"/>
      <c r="AY98" s="383"/>
    </row>
    <row r="99" spans="1:51" s="32" customFormat="1" ht="47.25" x14ac:dyDescent="0.25">
      <c r="A99" s="54" t="str">
        <f t="shared" si="0"/>
        <v>XL100NT+1</v>
      </c>
      <c r="B99" s="54" t="str">
        <f t="shared" si="1"/>
        <v>XL100NT+2</v>
      </c>
      <c r="C99" s="54" t="str">
        <f t="shared" si="2"/>
        <v>XL100NT+3</v>
      </c>
      <c r="D99" s="54" t="str">
        <f t="shared" si="3"/>
        <v>XL100NT+4</v>
      </c>
      <c r="E99" s="91" t="s">
        <v>99</v>
      </c>
      <c r="F99" s="56">
        <v>100</v>
      </c>
      <c r="G99" s="57" t="s">
        <v>1777</v>
      </c>
      <c r="H99" s="32" t="s">
        <v>6405</v>
      </c>
      <c r="I99" s="32" t="s">
        <v>1862</v>
      </c>
      <c r="J99" s="57" t="s">
        <v>6405</v>
      </c>
      <c r="K99" s="32" t="s">
        <v>6442</v>
      </c>
      <c r="L99" s="92">
        <v>900</v>
      </c>
      <c r="M99" s="92">
        <v>450</v>
      </c>
      <c r="N99" s="92">
        <v>400</v>
      </c>
      <c r="O99" s="92">
        <v>300</v>
      </c>
      <c r="P99" s="58"/>
      <c r="Q99" s="58"/>
      <c r="R99" s="58"/>
      <c r="S99" s="58"/>
      <c r="T99" s="375" t="str">
        <f t="shared" si="7"/>
        <v>XL100NT</v>
      </c>
      <c r="U99" s="376"/>
      <c r="V99" s="376"/>
      <c r="W99" s="376"/>
      <c r="X99" s="376"/>
      <c r="Y99" s="377"/>
      <c r="Z99" s="377"/>
      <c r="AA99" s="377"/>
      <c r="AB99" s="377"/>
      <c r="AC99" s="376"/>
      <c r="AD99" s="376"/>
      <c r="AE99" s="376"/>
      <c r="AF99" s="376"/>
      <c r="AG99" s="378"/>
      <c r="AH99" s="378"/>
      <c r="AI99" s="378"/>
      <c r="AJ99" s="378"/>
      <c r="AK99" s="379">
        <v>5.95</v>
      </c>
      <c r="AL99" s="379"/>
      <c r="AM99" s="380" t="e">
        <f>ROUNDDOWN(AK99*#REF!/#REF!,1)</f>
        <v>#REF!</v>
      </c>
      <c r="AN99" s="376" t="e">
        <f t="shared" si="5"/>
        <v>#REF!</v>
      </c>
      <c r="AO99" s="376" t="e">
        <f t="shared" si="5"/>
        <v>#REF!</v>
      </c>
      <c r="AP99" s="376" t="e">
        <f t="shared" si="5"/>
        <v>#REF!</v>
      </c>
      <c r="AQ99" s="376" t="e">
        <f t="shared" si="5"/>
        <v>#REF!</v>
      </c>
      <c r="AR99" s="376" t="e">
        <f t="shared" si="6"/>
        <v>#REF!</v>
      </c>
      <c r="AS99" s="376" t="e">
        <f t="shared" si="6"/>
        <v>#REF!</v>
      </c>
      <c r="AT99" s="376" t="e">
        <f t="shared" si="6"/>
        <v>#REF!</v>
      </c>
      <c r="AU99" s="376" t="e">
        <f t="shared" si="6"/>
        <v>#REF!</v>
      </c>
      <c r="AV99" s="381"/>
      <c r="AW99" s="91" t="s">
        <v>99</v>
      </c>
      <c r="AX99" s="382"/>
      <c r="AY99" s="383">
        <v>180</v>
      </c>
    </row>
    <row r="100" spans="1:51" s="32" customFormat="1" ht="15.75" hidden="1" x14ac:dyDescent="0.25">
      <c r="A100" s="54"/>
      <c r="B100" s="54"/>
      <c r="C100" s="54"/>
      <c r="D100" s="54"/>
      <c r="E100" s="91"/>
      <c r="F100" s="56"/>
      <c r="G100" s="57"/>
      <c r="H100" s="32" t="s">
        <v>6439</v>
      </c>
      <c r="I100" s="32" t="s">
        <v>6439</v>
      </c>
      <c r="J100" s="57"/>
      <c r="K100" s="32" t="s">
        <v>6439</v>
      </c>
      <c r="L100" s="92"/>
      <c r="M100" s="92"/>
      <c r="N100" s="92"/>
      <c r="O100" s="92"/>
      <c r="P100" s="58"/>
      <c r="Q100" s="58"/>
      <c r="R100" s="58"/>
      <c r="S100" s="58"/>
      <c r="T100" s="375"/>
      <c r="U100" s="376"/>
      <c r="V100" s="376"/>
      <c r="W100" s="376"/>
      <c r="X100" s="376"/>
      <c r="Y100" s="377"/>
      <c r="Z100" s="377"/>
      <c r="AA100" s="377"/>
      <c r="AB100" s="377"/>
      <c r="AC100" s="376"/>
      <c r="AD100" s="376"/>
      <c r="AE100" s="376"/>
      <c r="AF100" s="376"/>
      <c r="AG100" s="378"/>
      <c r="AH100" s="378"/>
      <c r="AI100" s="378"/>
      <c r="AJ100" s="378"/>
      <c r="AK100" s="379"/>
      <c r="AL100" s="379"/>
      <c r="AM100" s="380"/>
      <c r="AN100" s="376"/>
      <c r="AO100" s="376"/>
      <c r="AP100" s="376"/>
      <c r="AQ100" s="376"/>
      <c r="AR100" s="376"/>
      <c r="AS100" s="376"/>
      <c r="AT100" s="376"/>
      <c r="AU100" s="376"/>
      <c r="AV100" s="381"/>
      <c r="AW100" s="91"/>
      <c r="AX100" s="382"/>
      <c r="AY100" s="383"/>
    </row>
    <row r="101" spans="1:51" s="32" customFormat="1" ht="15.75" hidden="1" x14ac:dyDescent="0.25">
      <c r="A101" s="54"/>
      <c r="B101" s="54"/>
      <c r="C101" s="54"/>
      <c r="D101" s="54"/>
      <c r="E101" s="91"/>
      <c r="F101" s="56"/>
      <c r="G101" s="57"/>
      <c r="H101" s="32" t="s">
        <v>6439</v>
      </c>
      <c r="I101" s="32" t="s">
        <v>6439</v>
      </c>
      <c r="J101" s="57"/>
      <c r="K101" s="32" t="s">
        <v>6439</v>
      </c>
      <c r="L101" s="92"/>
      <c r="M101" s="92"/>
      <c r="N101" s="92"/>
      <c r="O101" s="92"/>
      <c r="P101" s="58"/>
      <c r="Q101" s="58"/>
      <c r="R101" s="58"/>
      <c r="S101" s="58"/>
      <c r="T101" s="375"/>
      <c r="U101" s="376"/>
      <c r="V101" s="376"/>
      <c r="W101" s="376"/>
      <c r="X101" s="376"/>
      <c r="Y101" s="377"/>
      <c r="Z101" s="377"/>
      <c r="AA101" s="377"/>
      <c r="AB101" s="377"/>
      <c r="AC101" s="376"/>
      <c r="AD101" s="376"/>
      <c r="AE101" s="376"/>
      <c r="AF101" s="376"/>
      <c r="AG101" s="378"/>
      <c r="AH101" s="378"/>
      <c r="AI101" s="378"/>
      <c r="AJ101" s="378"/>
      <c r="AK101" s="379"/>
      <c r="AL101" s="379"/>
      <c r="AM101" s="380"/>
      <c r="AN101" s="376"/>
      <c r="AO101" s="376"/>
      <c r="AP101" s="376"/>
      <c r="AQ101" s="376"/>
      <c r="AR101" s="376"/>
      <c r="AS101" s="376"/>
      <c r="AT101" s="376"/>
      <c r="AU101" s="376"/>
      <c r="AV101" s="381"/>
      <c r="AW101" s="91"/>
      <c r="AX101" s="382"/>
      <c r="AY101" s="383"/>
    </row>
    <row r="102" spans="1:51" s="32" customFormat="1" ht="15.75" hidden="1" x14ac:dyDescent="0.25">
      <c r="A102" s="54"/>
      <c r="B102" s="54"/>
      <c r="C102" s="54"/>
      <c r="D102" s="54"/>
      <c r="E102" s="91"/>
      <c r="F102" s="56"/>
      <c r="G102" s="57"/>
      <c r="H102" s="32" t="s">
        <v>6439</v>
      </c>
      <c r="I102" s="32" t="s">
        <v>6439</v>
      </c>
      <c r="J102" s="57"/>
      <c r="K102" s="32" t="s">
        <v>6439</v>
      </c>
      <c r="L102" s="92"/>
      <c r="M102" s="92"/>
      <c r="N102" s="92"/>
      <c r="O102" s="92"/>
      <c r="P102" s="58"/>
      <c r="Q102" s="58"/>
      <c r="R102" s="58"/>
      <c r="S102" s="58"/>
      <c r="T102" s="375"/>
      <c r="U102" s="376"/>
      <c r="V102" s="376"/>
      <c r="W102" s="376"/>
      <c r="X102" s="376"/>
      <c r="Y102" s="377"/>
      <c r="Z102" s="377"/>
      <c r="AA102" s="377"/>
      <c r="AB102" s="377"/>
      <c r="AC102" s="376"/>
      <c r="AD102" s="376"/>
      <c r="AE102" s="376"/>
      <c r="AF102" s="376"/>
      <c r="AG102" s="378"/>
      <c r="AH102" s="378"/>
      <c r="AI102" s="378"/>
      <c r="AJ102" s="378"/>
      <c r="AK102" s="379"/>
      <c r="AL102" s="379"/>
      <c r="AM102" s="380"/>
      <c r="AN102" s="376"/>
      <c r="AO102" s="376"/>
      <c r="AP102" s="376"/>
      <c r="AQ102" s="376"/>
      <c r="AR102" s="376"/>
      <c r="AS102" s="376"/>
      <c r="AT102" s="376"/>
      <c r="AU102" s="376"/>
      <c r="AV102" s="381"/>
      <c r="AW102" s="91"/>
      <c r="AX102" s="382"/>
      <c r="AY102" s="383"/>
    </row>
    <row r="103" spans="1:51" s="32" customFormat="1" ht="15.75" hidden="1" x14ac:dyDescent="0.25">
      <c r="A103" s="54"/>
      <c r="B103" s="54"/>
      <c r="C103" s="54"/>
      <c r="D103" s="54"/>
      <c r="E103" s="91"/>
      <c r="F103" s="56"/>
      <c r="G103" s="57"/>
      <c r="H103" s="32" t="s">
        <v>6439</v>
      </c>
      <c r="I103" s="32" t="s">
        <v>6439</v>
      </c>
      <c r="J103" s="57"/>
      <c r="K103" s="32" t="s">
        <v>6439</v>
      </c>
      <c r="L103" s="92"/>
      <c r="M103" s="92"/>
      <c r="N103" s="92"/>
      <c r="O103" s="92"/>
      <c r="P103" s="58"/>
      <c r="Q103" s="58"/>
      <c r="R103" s="58"/>
      <c r="S103" s="58"/>
      <c r="T103" s="375"/>
      <c r="U103" s="376"/>
      <c r="V103" s="376"/>
      <c r="W103" s="376"/>
      <c r="X103" s="376"/>
      <c r="Y103" s="377"/>
      <c r="Z103" s="377"/>
      <c r="AA103" s="377"/>
      <c r="AB103" s="377"/>
      <c r="AC103" s="376"/>
      <c r="AD103" s="376"/>
      <c r="AE103" s="376"/>
      <c r="AF103" s="376"/>
      <c r="AG103" s="378"/>
      <c r="AH103" s="378"/>
      <c r="AI103" s="378"/>
      <c r="AJ103" s="378"/>
      <c r="AK103" s="379"/>
      <c r="AL103" s="379"/>
      <c r="AM103" s="380"/>
      <c r="AN103" s="376"/>
      <c r="AO103" s="376"/>
      <c r="AP103" s="376"/>
      <c r="AQ103" s="376"/>
      <c r="AR103" s="376"/>
      <c r="AS103" s="376"/>
      <c r="AT103" s="376"/>
      <c r="AU103" s="376"/>
      <c r="AV103" s="381"/>
      <c r="AW103" s="91"/>
      <c r="AX103" s="382"/>
      <c r="AY103" s="383"/>
    </row>
    <row r="104" spans="1:51" s="32" customFormat="1" ht="15.75" hidden="1" x14ac:dyDescent="0.25">
      <c r="A104" s="54"/>
      <c r="B104" s="54"/>
      <c r="C104" s="54"/>
      <c r="D104" s="54"/>
      <c r="E104" s="91"/>
      <c r="F104" s="56"/>
      <c r="G104" s="57"/>
      <c r="H104" s="32" t="s">
        <v>6439</v>
      </c>
      <c r="I104" s="32" t="s">
        <v>6439</v>
      </c>
      <c r="J104" s="57"/>
      <c r="K104" s="32" t="s">
        <v>6439</v>
      </c>
      <c r="L104" s="92"/>
      <c r="M104" s="92"/>
      <c r="N104" s="92"/>
      <c r="O104" s="92"/>
      <c r="P104" s="58"/>
      <c r="Q104" s="58"/>
      <c r="R104" s="58"/>
      <c r="S104" s="58"/>
      <c r="T104" s="375"/>
      <c r="U104" s="376"/>
      <c r="V104" s="376"/>
      <c r="W104" s="376"/>
      <c r="X104" s="376"/>
      <c r="Y104" s="377"/>
      <c r="Z104" s="377"/>
      <c r="AA104" s="377"/>
      <c r="AB104" s="377"/>
      <c r="AC104" s="376"/>
      <c r="AD104" s="376"/>
      <c r="AE104" s="376"/>
      <c r="AF104" s="376"/>
      <c r="AG104" s="378"/>
      <c r="AH104" s="378"/>
      <c r="AI104" s="378"/>
      <c r="AJ104" s="378"/>
      <c r="AK104" s="379"/>
      <c r="AL104" s="379"/>
      <c r="AM104" s="380"/>
      <c r="AN104" s="376"/>
      <c r="AO104" s="376"/>
      <c r="AP104" s="376"/>
      <c r="AQ104" s="376"/>
      <c r="AR104" s="376"/>
      <c r="AS104" s="376"/>
      <c r="AT104" s="376"/>
      <c r="AU104" s="376"/>
      <c r="AV104" s="381"/>
      <c r="AW104" s="91"/>
      <c r="AX104" s="382"/>
      <c r="AY104" s="383"/>
    </row>
    <row r="105" spans="1:51" s="32" customFormat="1" ht="15.75" hidden="1" x14ac:dyDescent="0.25">
      <c r="A105" s="54"/>
      <c r="B105" s="54"/>
      <c r="C105" s="54"/>
      <c r="D105" s="54"/>
      <c r="E105" s="91"/>
      <c r="F105" s="56"/>
      <c r="G105" s="57"/>
      <c r="H105" s="32" t="s">
        <v>6439</v>
      </c>
      <c r="I105" s="32" t="s">
        <v>6439</v>
      </c>
      <c r="J105" s="57"/>
      <c r="K105" s="32" t="s">
        <v>6439</v>
      </c>
      <c r="L105" s="92"/>
      <c r="M105" s="92"/>
      <c r="N105" s="92"/>
      <c r="O105" s="92"/>
      <c r="P105" s="58"/>
      <c r="Q105" s="58"/>
      <c r="R105" s="58"/>
      <c r="S105" s="58"/>
      <c r="T105" s="375"/>
      <c r="U105" s="376"/>
      <c r="V105" s="376"/>
      <c r="W105" s="376"/>
      <c r="X105" s="376"/>
      <c r="Y105" s="377"/>
      <c r="Z105" s="377"/>
      <c r="AA105" s="377"/>
      <c r="AB105" s="377"/>
      <c r="AC105" s="376"/>
      <c r="AD105" s="376"/>
      <c r="AE105" s="376"/>
      <c r="AF105" s="376"/>
      <c r="AG105" s="378"/>
      <c r="AH105" s="378"/>
      <c r="AI105" s="378"/>
      <c r="AJ105" s="378"/>
      <c r="AK105" s="379"/>
      <c r="AL105" s="379"/>
      <c r="AM105" s="380"/>
      <c r="AN105" s="376"/>
      <c r="AO105" s="376"/>
      <c r="AP105" s="376"/>
      <c r="AQ105" s="376"/>
      <c r="AR105" s="376"/>
      <c r="AS105" s="376"/>
      <c r="AT105" s="376"/>
      <c r="AU105" s="376"/>
      <c r="AV105" s="381"/>
      <c r="AW105" s="91"/>
      <c r="AX105" s="382"/>
      <c r="AY105" s="383"/>
    </row>
    <row r="106" spans="1:51" s="32" customFormat="1" ht="43.5" customHeight="1" x14ac:dyDescent="0.25">
      <c r="A106" s="54" t="str">
        <f t="shared" si="0"/>
        <v>XL99NT+1</v>
      </c>
      <c r="B106" s="54" t="str">
        <f t="shared" si="1"/>
        <v>XL99NT+2</v>
      </c>
      <c r="C106" s="54" t="str">
        <f t="shared" si="2"/>
        <v>XL99NT+3</v>
      </c>
      <c r="D106" s="54" t="str">
        <f t="shared" si="3"/>
        <v>XL99NT+4</v>
      </c>
      <c r="E106" s="91" t="s">
        <v>99</v>
      </c>
      <c r="F106" s="56">
        <v>99</v>
      </c>
      <c r="G106" s="57" t="s">
        <v>1775</v>
      </c>
      <c r="H106" s="32" t="s">
        <v>6406</v>
      </c>
      <c r="I106" s="32" t="s">
        <v>1862</v>
      </c>
      <c r="J106" s="57" t="s">
        <v>6406</v>
      </c>
      <c r="K106" s="32" t="s">
        <v>6442</v>
      </c>
      <c r="L106" s="92">
        <v>900</v>
      </c>
      <c r="M106" s="92">
        <v>450</v>
      </c>
      <c r="N106" s="92">
        <v>400</v>
      </c>
      <c r="O106" s="92">
        <v>300</v>
      </c>
      <c r="P106" s="58"/>
      <c r="Q106" s="58"/>
      <c r="R106" s="58"/>
      <c r="S106" s="58"/>
      <c r="T106" s="375" t="str">
        <f t="shared" si="7"/>
        <v>XL99NT</v>
      </c>
      <c r="U106" s="376"/>
      <c r="V106" s="376"/>
      <c r="W106" s="376"/>
      <c r="X106" s="376"/>
      <c r="Y106" s="377">
        <f>U106/L106</f>
        <v>0</v>
      </c>
      <c r="Z106" s="377"/>
      <c r="AA106" s="377"/>
      <c r="AB106" s="377"/>
      <c r="AC106" s="376"/>
      <c r="AD106" s="376"/>
      <c r="AE106" s="376"/>
      <c r="AF106" s="376"/>
      <c r="AG106" s="378"/>
      <c r="AH106" s="378"/>
      <c r="AI106" s="378"/>
      <c r="AJ106" s="378"/>
      <c r="AK106" s="379">
        <v>5.95</v>
      </c>
      <c r="AL106" s="379"/>
      <c r="AM106" s="380" t="e">
        <f>ROUNDDOWN(AK106*#REF!/#REF!,1)</f>
        <v>#REF!</v>
      </c>
      <c r="AN106" s="376" t="e">
        <f t="shared" si="5"/>
        <v>#REF!</v>
      </c>
      <c r="AO106" s="376" t="e">
        <f t="shared" si="5"/>
        <v>#REF!</v>
      </c>
      <c r="AP106" s="376" t="e">
        <f t="shared" si="5"/>
        <v>#REF!</v>
      </c>
      <c r="AQ106" s="376" t="e">
        <f t="shared" si="5"/>
        <v>#REF!</v>
      </c>
      <c r="AR106" s="376" t="e">
        <f t="shared" si="6"/>
        <v>#REF!</v>
      </c>
      <c r="AS106" s="376" t="e">
        <f t="shared" si="6"/>
        <v>#REF!</v>
      </c>
      <c r="AT106" s="376" t="e">
        <f t="shared" si="6"/>
        <v>#REF!</v>
      </c>
      <c r="AU106" s="376" t="e">
        <f t="shared" si="6"/>
        <v>#REF!</v>
      </c>
      <c r="AV106" s="381"/>
      <c r="AW106" s="91" t="s">
        <v>99</v>
      </c>
      <c r="AX106" s="382"/>
      <c r="AY106" s="383">
        <v>180</v>
      </c>
    </row>
    <row r="107" spans="1:51" s="32" customFormat="1" ht="43.5" hidden="1" customHeight="1" x14ac:dyDescent="0.25">
      <c r="A107" s="54"/>
      <c r="B107" s="54"/>
      <c r="C107" s="54"/>
      <c r="D107" s="54"/>
      <c r="E107" s="91"/>
      <c r="F107" s="56"/>
      <c r="G107" s="57"/>
      <c r="H107" s="32" t="s">
        <v>6439</v>
      </c>
      <c r="I107" s="32" t="s">
        <v>6439</v>
      </c>
      <c r="J107" s="57"/>
      <c r="K107" s="32" t="s">
        <v>6439</v>
      </c>
      <c r="L107" s="92"/>
      <c r="M107" s="92"/>
      <c r="N107" s="92"/>
      <c r="O107" s="92"/>
      <c r="P107" s="58"/>
      <c r="Q107" s="58"/>
      <c r="R107" s="58"/>
      <c r="S107" s="58"/>
      <c r="T107" s="375"/>
      <c r="U107" s="376"/>
      <c r="V107" s="376"/>
      <c r="W107" s="376"/>
      <c r="X107" s="376"/>
      <c r="Y107" s="377"/>
      <c r="Z107" s="377"/>
      <c r="AA107" s="377"/>
      <c r="AB107" s="377"/>
      <c r="AC107" s="376"/>
      <c r="AD107" s="376"/>
      <c r="AE107" s="376"/>
      <c r="AF107" s="376"/>
      <c r="AG107" s="378"/>
      <c r="AH107" s="378"/>
      <c r="AI107" s="378"/>
      <c r="AJ107" s="378"/>
      <c r="AK107" s="379"/>
      <c r="AL107" s="379"/>
      <c r="AM107" s="380"/>
      <c r="AN107" s="376"/>
      <c r="AO107" s="376"/>
      <c r="AP107" s="376"/>
      <c r="AQ107" s="376"/>
      <c r="AR107" s="376"/>
      <c r="AS107" s="376"/>
      <c r="AT107" s="376"/>
      <c r="AU107" s="376"/>
      <c r="AV107" s="381"/>
      <c r="AW107" s="91"/>
      <c r="AX107" s="382"/>
      <c r="AY107" s="383"/>
    </row>
    <row r="108" spans="1:51" s="32" customFormat="1" ht="43.5" hidden="1" customHeight="1" x14ac:dyDescent="0.25">
      <c r="A108" s="54"/>
      <c r="B108" s="54"/>
      <c r="C108" s="54"/>
      <c r="D108" s="54"/>
      <c r="E108" s="91"/>
      <c r="F108" s="56"/>
      <c r="G108" s="57"/>
      <c r="H108" s="32" t="s">
        <v>6439</v>
      </c>
      <c r="I108" s="32" t="s">
        <v>6439</v>
      </c>
      <c r="J108" s="57"/>
      <c r="K108" s="32" t="s">
        <v>6439</v>
      </c>
      <c r="L108" s="92"/>
      <c r="M108" s="92"/>
      <c r="N108" s="92"/>
      <c r="O108" s="92"/>
      <c r="P108" s="58"/>
      <c r="Q108" s="58"/>
      <c r="R108" s="58"/>
      <c r="S108" s="58"/>
      <c r="T108" s="375"/>
      <c r="U108" s="376"/>
      <c r="V108" s="376"/>
      <c r="W108" s="376"/>
      <c r="X108" s="376"/>
      <c r="Y108" s="377"/>
      <c r="Z108" s="377"/>
      <c r="AA108" s="377"/>
      <c r="AB108" s="377"/>
      <c r="AC108" s="376"/>
      <c r="AD108" s="376"/>
      <c r="AE108" s="376"/>
      <c r="AF108" s="376"/>
      <c r="AG108" s="378"/>
      <c r="AH108" s="378"/>
      <c r="AI108" s="378"/>
      <c r="AJ108" s="378"/>
      <c r="AK108" s="379"/>
      <c r="AL108" s="379"/>
      <c r="AM108" s="380"/>
      <c r="AN108" s="376"/>
      <c r="AO108" s="376"/>
      <c r="AP108" s="376"/>
      <c r="AQ108" s="376"/>
      <c r="AR108" s="376"/>
      <c r="AS108" s="376"/>
      <c r="AT108" s="376"/>
      <c r="AU108" s="376"/>
      <c r="AV108" s="381"/>
      <c r="AW108" s="91"/>
      <c r="AX108" s="382"/>
      <c r="AY108" s="383"/>
    </row>
    <row r="109" spans="1:51" s="32" customFormat="1" ht="43.5" hidden="1" customHeight="1" x14ac:dyDescent="0.25">
      <c r="A109" s="54"/>
      <c r="B109" s="54"/>
      <c r="C109" s="54"/>
      <c r="D109" s="54"/>
      <c r="E109" s="91"/>
      <c r="F109" s="56"/>
      <c r="G109" s="57"/>
      <c r="H109" s="32" t="s">
        <v>6439</v>
      </c>
      <c r="I109" s="32" t="s">
        <v>6439</v>
      </c>
      <c r="J109" s="57"/>
      <c r="K109" s="32" t="s">
        <v>6439</v>
      </c>
      <c r="L109" s="92"/>
      <c r="M109" s="92"/>
      <c r="N109" s="92"/>
      <c r="O109" s="92"/>
      <c r="P109" s="58"/>
      <c r="Q109" s="58"/>
      <c r="R109" s="58"/>
      <c r="S109" s="58"/>
      <c r="T109" s="375"/>
      <c r="U109" s="376"/>
      <c r="V109" s="376"/>
      <c r="W109" s="376"/>
      <c r="X109" s="376"/>
      <c r="Y109" s="377"/>
      <c r="Z109" s="377"/>
      <c r="AA109" s="377"/>
      <c r="AB109" s="377"/>
      <c r="AC109" s="376"/>
      <c r="AD109" s="376"/>
      <c r="AE109" s="376"/>
      <c r="AF109" s="376"/>
      <c r="AG109" s="378"/>
      <c r="AH109" s="378"/>
      <c r="AI109" s="378"/>
      <c r="AJ109" s="378"/>
      <c r="AK109" s="379"/>
      <c r="AL109" s="379"/>
      <c r="AM109" s="380"/>
      <c r="AN109" s="376"/>
      <c r="AO109" s="376"/>
      <c r="AP109" s="376"/>
      <c r="AQ109" s="376"/>
      <c r="AR109" s="376"/>
      <c r="AS109" s="376"/>
      <c r="AT109" s="376"/>
      <c r="AU109" s="376"/>
      <c r="AV109" s="381"/>
      <c r="AW109" s="91"/>
      <c r="AX109" s="382"/>
      <c r="AY109" s="383"/>
    </row>
    <row r="110" spans="1:51" s="32" customFormat="1" ht="43.5" hidden="1" customHeight="1" x14ac:dyDescent="0.25">
      <c r="A110" s="54"/>
      <c r="B110" s="54"/>
      <c r="C110" s="54"/>
      <c r="D110" s="54"/>
      <c r="E110" s="91"/>
      <c r="F110" s="56"/>
      <c r="G110" s="57"/>
      <c r="H110" s="32" t="s">
        <v>6439</v>
      </c>
      <c r="I110" s="32" t="s">
        <v>6439</v>
      </c>
      <c r="J110" s="57"/>
      <c r="K110" s="32" t="s">
        <v>6439</v>
      </c>
      <c r="L110" s="92"/>
      <c r="M110" s="92"/>
      <c r="N110" s="92"/>
      <c r="O110" s="92"/>
      <c r="P110" s="58"/>
      <c r="Q110" s="58"/>
      <c r="R110" s="58"/>
      <c r="S110" s="58"/>
      <c r="T110" s="375"/>
      <c r="U110" s="376"/>
      <c r="V110" s="376"/>
      <c r="W110" s="376"/>
      <c r="X110" s="376"/>
      <c r="Y110" s="377"/>
      <c r="Z110" s="377"/>
      <c r="AA110" s="377"/>
      <c r="AB110" s="377"/>
      <c r="AC110" s="376"/>
      <c r="AD110" s="376"/>
      <c r="AE110" s="376"/>
      <c r="AF110" s="376"/>
      <c r="AG110" s="378"/>
      <c r="AH110" s="378"/>
      <c r="AI110" s="378"/>
      <c r="AJ110" s="378"/>
      <c r="AK110" s="379"/>
      <c r="AL110" s="379"/>
      <c r="AM110" s="380"/>
      <c r="AN110" s="376"/>
      <c r="AO110" s="376"/>
      <c r="AP110" s="376"/>
      <c r="AQ110" s="376"/>
      <c r="AR110" s="376"/>
      <c r="AS110" s="376"/>
      <c r="AT110" s="376"/>
      <c r="AU110" s="376"/>
      <c r="AV110" s="381"/>
      <c r="AW110" s="91"/>
      <c r="AX110" s="382"/>
      <c r="AY110" s="383"/>
    </row>
    <row r="111" spans="1:51" s="32" customFormat="1" ht="43.5" hidden="1" customHeight="1" x14ac:dyDescent="0.25">
      <c r="A111" s="54"/>
      <c r="B111" s="54"/>
      <c r="C111" s="54"/>
      <c r="D111" s="54"/>
      <c r="E111" s="91"/>
      <c r="F111" s="56"/>
      <c r="G111" s="57"/>
      <c r="H111" s="32" t="s">
        <v>6439</v>
      </c>
      <c r="I111" s="32" t="s">
        <v>6439</v>
      </c>
      <c r="J111" s="57"/>
      <c r="K111" s="32" t="s">
        <v>6439</v>
      </c>
      <c r="L111" s="92"/>
      <c r="M111" s="92"/>
      <c r="N111" s="92"/>
      <c r="O111" s="92"/>
      <c r="P111" s="58"/>
      <c r="Q111" s="58"/>
      <c r="R111" s="58"/>
      <c r="S111" s="58"/>
      <c r="T111" s="375"/>
      <c r="U111" s="376"/>
      <c r="V111" s="376"/>
      <c r="W111" s="376"/>
      <c r="X111" s="376"/>
      <c r="Y111" s="377"/>
      <c r="Z111" s="377"/>
      <c r="AA111" s="377"/>
      <c r="AB111" s="377"/>
      <c r="AC111" s="376"/>
      <c r="AD111" s="376"/>
      <c r="AE111" s="376"/>
      <c r="AF111" s="376"/>
      <c r="AG111" s="378"/>
      <c r="AH111" s="378"/>
      <c r="AI111" s="378"/>
      <c r="AJ111" s="378"/>
      <c r="AK111" s="379"/>
      <c r="AL111" s="379"/>
      <c r="AM111" s="380"/>
      <c r="AN111" s="376"/>
      <c r="AO111" s="376"/>
      <c r="AP111" s="376"/>
      <c r="AQ111" s="376"/>
      <c r="AR111" s="376"/>
      <c r="AS111" s="376"/>
      <c r="AT111" s="376"/>
      <c r="AU111" s="376"/>
      <c r="AV111" s="381"/>
      <c r="AW111" s="91"/>
      <c r="AX111" s="382"/>
      <c r="AY111" s="383"/>
    </row>
    <row r="112" spans="1:51" s="32" customFormat="1" ht="43.5" hidden="1" customHeight="1" x14ac:dyDescent="0.25">
      <c r="A112" s="54"/>
      <c r="B112" s="54"/>
      <c r="C112" s="54"/>
      <c r="D112" s="54"/>
      <c r="E112" s="91"/>
      <c r="F112" s="56"/>
      <c r="G112" s="57"/>
      <c r="H112" s="32" t="s">
        <v>6439</v>
      </c>
      <c r="I112" s="32" t="s">
        <v>6439</v>
      </c>
      <c r="J112" s="57"/>
      <c r="K112" s="32" t="s">
        <v>6439</v>
      </c>
      <c r="L112" s="92"/>
      <c r="M112" s="92"/>
      <c r="N112" s="92"/>
      <c r="O112" s="92"/>
      <c r="P112" s="58"/>
      <c r="Q112" s="58"/>
      <c r="R112" s="58"/>
      <c r="S112" s="58"/>
      <c r="T112" s="375"/>
      <c r="U112" s="376"/>
      <c r="V112" s="376"/>
      <c r="W112" s="376"/>
      <c r="X112" s="376"/>
      <c r="Y112" s="377"/>
      <c r="Z112" s="377"/>
      <c r="AA112" s="377"/>
      <c r="AB112" s="377"/>
      <c r="AC112" s="376"/>
      <c r="AD112" s="376"/>
      <c r="AE112" s="376"/>
      <c r="AF112" s="376"/>
      <c r="AG112" s="378"/>
      <c r="AH112" s="378"/>
      <c r="AI112" s="378"/>
      <c r="AJ112" s="378"/>
      <c r="AK112" s="379"/>
      <c r="AL112" s="379"/>
      <c r="AM112" s="380"/>
      <c r="AN112" s="376"/>
      <c r="AO112" s="376"/>
      <c r="AP112" s="376"/>
      <c r="AQ112" s="376"/>
      <c r="AR112" s="376"/>
      <c r="AS112" s="376"/>
      <c r="AT112" s="376"/>
      <c r="AU112" s="376"/>
      <c r="AV112" s="381"/>
      <c r="AW112" s="91"/>
      <c r="AX112" s="382"/>
      <c r="AY112" s="383"/>
    </row>
    <row r="113" spans="1:51" s="91" customFormat="1" ht="39.950000000000003" customHeight="1" x14ac:dyDescent="0.25">
      <c r="A113" s="54" t="str">
        <f t="shared" si="0"/>
        <v>XL101NT+1</v>
      </c>
      <c r="B113" s="54" t="str">
        <f t="shared" si="1"/>
        <v>XL101NT+2</v>
      </c>
      <c r="C113" s="54" t="str">
        <f t="shared" si="2"/>
        <v>XL101NT+3</v>
      </c>
      <c r="D113" s="54" t="str">
        <f t="shared" si="3"/>
        <v>XL101NT+4</v>
      </c>
      <c r="E113" s="91" t="s">
        <v>99</v>
      </c>
      <c r="F113" s="56">
        <v>101</v>
      </c>
      <c r="G113" s="57" t="s">
        <v>1780</v>
      </c>
      <c r="H113" s="32" t="s">
        <v>6452</v>
      </c>
      <c r="I113" s="32" t="s">
        <v>111</v>
      </c>
      <c r="J113" s="57" t="s">
        <v>6407</v>
      </c>
      <c r="K113" s="32" t="s">
        <v>6453</v>
      </c>
      <c r="L113" s="92">
        <v>900</v>
      </c>
      <c r="M113" s="92">
        <v>450</v>
      </c>
      <c r="N113" s="92">
        <v>400</v>
      </c>
      <c r="O113" s="92">
        <v>300</v>
      </c>
      <c r="P113" s="58"/>
      <c r="Q113" s="58"/>
      <c r="R113" s="58"/>
      <c r="S113" s="58"/>
      <c r="T113" s="375" t="str">
        <f t="shared" si="7"/>
        <v>XL101NT</v>
      </c>
      <c r="U113" s="376"/>
      <c r="V113" s="376"/>
      <c r="W113" s="376"/>
      <c r="X113" s="376"/>
      <c r="Y113" s="377"/>
      <c r="Z113" s="377"/>
      <c r="AA113" s="377"/>
      <c r="AB113" s="377"/>
      <c r="AC113" s="376"/>
      <c r="AD113" s="376"/>
      <c r="AE113" s="376"/>
      <c r="AF113" s="376"/>
      <c r="AG113" s="378"/>
      <c r="AH113" s="378"/>
      <c r="AI113" s="378"/>
      <c r="AJ113" s="378"/>
      <c r="AK113" s="379">
        <v>5.95</v>
      </c>
      <c r="AL113" s="379"/>
      <c r="AM113" s="380" t="e">
        <f>ROUNDDOWN(AK113*#REF!/#REF!,1)</f>
        <v>#REF!</v>
      </c>
      <c r="AN113" s="376" t="e">
        <f t="shared" si="5"/>
        <v>#REF!</v>
      </c>
      <c r="AO113" s="376" t="e">
        <f t="shared" si="5"/>
        <v>#REF!</v>
      </c>
      <c r="AP113" s="376" t="e">
        <f t="shared" si="5"/>
        <v>#REF!</v>
      </c>
      <c r="AQ113" s="376" t="e">
        <f t="shared" si="5"/>
        <v>#REF!</v>
      </c>
      <c r="AR113" s="376" t="e">
        <f t="shared" si="6"/>
        <v>#REF!</v>
      </c>
      <c r="AS113" s="376" t="e">
        <f t="shared" si="6"/>
        <v>#REF!</v>
      </c>
      <c r="AT113" s="376" t="e">
        <f t="shared" si="6"/>
        <v>#REF!</v>
      </c>
      <c r="AU113" s="376" t="e">
        <f t="shared" si="6"/>
        <v>#REF!</v>
      </c>
      <c r="AV113" s="381"/>
      <c r="AW113" s="91" t="s">
        <v>99</v>
      </c>
      <c r="AX113" s="382"/>
      <c r="AY113" s="383">
        <v>180</v>
      </c>
    </row>
    <row r="114" spans="1:51" s="91" customFormat="1" ht="39.950000000000003" hidden="1" customHeight="1" x14ac:dyDescent="0.25">
      <c r="A114" s="54"/>
      <c r="B114" s="54"/>
      <c r="C114" s="54"/>
      <c r="D114" s="54"/>
      <c r="F114" s="56"/>
      <c r="G114" s="57"/>
      <c r="H114" s="32" t="s">
        <v>6439</v>
      </c>
      <c r="I114" s="32" t="s">
        <v>6439</v>
      </c>
      <c r="J114" s="57"/>
      <c r="K114" s="32" t="s">
        <v>6439</v>
      </c>
      <c r="L114" s="92"/>
      <c r="M114" s="92"/>
      <c r="N114" s="92"/>
      <c r="O114" s="92"/>
      <c r="P114" s="58"/>
      <c r="Q114" s="58"/>
      <c r="R114" s="58"/>
      <c r="S114" s="58"/>
      <c r="T114" s="375"/>
      <c r="U114" s="376"/>
      <c r="V114" s="376"/>
      <c r="W114" s="376"/>
      <c r="X114" s="376"/>
      <c r="Y114" s="377"/>
      <c r="Z114" s="377"/>
      <c r="AA114" s="377"/>
      <c r="AB114" s="377"/>
      <c r="AC114" s="376"/>
      <c r="AD114" s="376"/>
      <c r="AE114" s="376"/>
      <c r="AF114" s="376"/>
      <c r="AG114" s="378"/>
      <c r="AH114" s="378"/>
      <c r="AI114" s="378"/>
      <c r="AJ114" s="378"/>
      <c r="AK114" s="379"/>
      <c r="AL114" s="379"/>
      <c r="AM114" s="380"/>
      <c r="AN114" s="376"/>
      <c r="AO114" s="376"/>
      <c r="AP114" s="376"/>
      <c r="AQ114" s="376"/>
      <c r="AR114" s="376"/>
      <c r="AS114" s="376"/>
      <c r="AT114" s="376"/>
      <c r="AU114" s="376"/>
      <c r="AV114" s="381"/>
      <c r="AX114" s="382"/>
      <c r="AY114" s="383"/>
    </row>
    <row r="115" spans="1:51" s="91" customFormat="1" ht="39.950000000000003" hidden="1" customHeight="1" x14ac:dyDescent="0.25">
      <c r="A115" s="54"/>
      <c r="B115" s="54"/>
      <c r="C115" s="54"/>
      <c r="D115" s="54"/>
      <c r="F115" s="56"/>
      <c r="G115" s="57"/>
      <c r="H115" s="32" t="s">
        <v>6439</v>
      </c>
      <c r="I115" s="32" t="s">
        <v>6439</v>
      </c>
      <c r="J115" s="57"/>
      <c r="K115" s="32" t="s">
        <v>6439</v>
      </c>
      <c r="L115" s="92"/>
      <c r="M115" s="92"/>
      <c r="N115" s="92"/>
      <c r="O115" s="92"/>
      <c r="P115" s="58"/>
      <c r="Q115" s="58"/>
      <c r="R115" s="58"/>
      <c r="S115" s="58"/>
      <c r="T115" s="375"/>
      <c r="U115" s="376"/>
      <c r="V115" s="376"/>
      <c r="W115" s="376"/>
      <c r="X115" s="376"/>
      <c r="Y115" s="377"/>
      <c r="Z115" s="377"/>
      <c r="AA115" s="377"/>
      <c r="AB115" s="377"/>
      <c r="AC115" s="376"/>
      <c r="AD115" s="376"/>
      <c r="AE115" s="376"/>
      <c r="AF115" s="376"/>
      <c r="AG115" s="378"/>
      <c r="AH115" s="378"/>
      <c r="AI115" s="378"/>
      <c r="AJ115" s="378"/>
      <c r="AK115" s="379"/>
      <c r="AL115" s="379"/>
      <c r="AM115" s="380"/>
      <c r="AN115" s="376"/>
      <c r="AO115" s="376"/>
      <c r="AP115" s="376"/>
      <c r="AQ115" s="376"/>
      <c r="AR115" s="376"/>
      <c r="AS115" s="376"/>
      <c r="AT115" s="376"/>
      <c r="AU115" s="376"/>
      <c r="AV115" s="381"/>
      <c r="AX115" s="382"/>
      <c r="AY115" s="383"/>
    </row>
    <row r="116" spans="1:51" s="91" customFormat="1" ht="39.950000000000003" hidden="1" customHeight="1" x14ac:dyDescent="0.25">
      <c r="A116" s="54"/>
      <c r="B116" s="54"/>
      <c r="C116" s="54"/>
      <c r="D116" s="54"/>
      <c r="F116" s="56"/>
      <c r="G116" s="57"/>
      <c r="H116" s="32" t="s">
        <v>6439</v>
      </c>
      <c r="I116" s="32" t="s">
        <v>6439</v>
      </c>
      <c r="J116" s="57"/>
      <c r="K116" s="32" t="s">
        <v>6439</v>
      </c>
      <c r="L116" s="92"/>
      <c r="M116" s="92"/>
      <c r="N116" s="92"/>
      <c r="O116" s="92"/>
      <c r="P116" s="58"/>
      <c r="Q116" s="58"/>
      <c r="R116" s="58"/>
      <c r="S116" s="58"/>
      <c r="T116" s="375"/>
      <c r="U116" s="376"/>
      <c r="V116" s="376"/>
      <c r="W116" s="376"/>
      <c r="X116" s="376"/>
      <c r="Y116" s="377"/>
      <c r="Z116" s="377"/>
      <c r="AA116" s="377"/>
      <c r="AB116" s="377"/>
      <c r="AC116" s="376"/>
      <c r="AD116" s="376"/>
      <c r="AE116" s="376"/>
      <c r="AF116" s="376"/>
      <c r="AG116" s="378"/>
      <c r="AH116" s="378"/>
      <c r="AI116" s="378"/>
      <c r="AJ116" s="378"/>
      <c r="AK116" s="379"/>
      <c r="AL116" s="379"/>
      <c r="AM116" s="380"/>
      <c r="AN116" s="376"/>
      <c r="AO116" s="376"/>
      <c r="AP116" s="376"/>
      <c r="AQ116" s="376"/>
      <c r="AR116" s="376"/>
      <c r="AS116" s="376"/>
      <c r="AT116" s="376"/>
      <c r="AU116" s="376"/>
      <c r="AV116" s="381"/>
      <c r="AX116" s="382"/>
      <c r="AY116" s="383"/>
    </row>
    <row r="117" spans="1:51" s="91" customFormat="1" ht="39.950000000000003" hidden="1" customHeight="1" x14ac:dyDescent="0.25">
      <c r="A117" s="54"/>
      <c r="B117" s="54"/>
      <c r="C117" s="54"/>
      <c r="D117" s="54"/>
      <c r="F117" s="56"/>
      <c r="G117" s="57"/>
      <c r="H117" s="32" t="s">
        <v>6439</v>
      </c>
      <c r="I117" s="32" t="s">
        <v>6439</v>
      </c>
      <c r="J117" s="57"/>
      <c r="K117" s="32" t="s">
        <v>6439</v>
      </c>
      <c r="L117" s="92"/>
      <c r="M117" s="92"/>
      <c r="N117" s="92"/>
      <c r="O117" s="92"/>
      <c r="P117" s="58"/>
      <c r="Q117" s="58"/>
      <c r="R117" s="58"/>
      <c r="S117" s="58"/>
      <c r="T117" s="375"/>
      <c r="U117" s="376"/>
      <c r="V117" s="376"/>
      <c r="W117" s="376"/>
      <c r="X117" s="376"/>
      <c r="Y117" s="377"/>
      <c r="Z117" s="377"/>
      <c r="AA117" s="377"/>
      <c r="AB117" s="377"/>
      <c r="AC117" s="376"/>
      <c r="AD117" s="376"/>
      <c r="AE117" s="376"/>
      <c r="AF117" s="376"/>
      <c r="AG117" s="378"/>
      <c r="AH117" s="378"/>
      <c r="AI117" s="378"/>
      <c r="AJ117" s="378"/>
      <c r="AK117" s="379"/>
      <c r="AL117" s="379"/>
      <c r="AM117" s="380"/>
      <c r="AN117" s="376"/>
      <c r="AO117" s="376"/>
      <c r="AP117" s="376"/>
      <c r="AQ117" s="376"/>
      <c r="AR117" s="376"/>
      <c r="AS117" s="376"/>
      <c r="AT117" s="376"/>
      <c r="AU117" s="376"/>
      <c r="AV117" s="381"/>
      <c r="AX117" s="382"/>
      <c r="AY117" s="383"/>
    </row>
    <row r="118" spans="1:51" s="91" customFormat="1" ht="39.950000000000003" hidden="1" customHeight="1" x14ac:dyDescent="0.25">
      <c r="A118" s="54"/>
      <c r="B118" s="54"/>
      <c r="C118" s="54"/>
      <c r="D118" s="54"/>
      <c r="F118" s="56"/>
      <c r="G118" s="57"/>
      <c r="H118" s="32" t="s">
        <v>6439</v>
      </c>
      <c r="I118" s="32" t="s">
        <v>6439</v>
      </c>
      <c r="J118" s="57"/>
      <c r="K118" s="32" t="s">
        <v>6439</v>
      </c>
      <c r="L118" s="92"/>
      <c r="M118" s="92"/>
      <c r="N118" s="92"/>
      <c r="O118" s="92"/>
      <c r="P118" s="58"/>
      <c r="Q118" s="58"/>
      <c r="R118" s="58"/>
      <c r="S118" s="58"/>
      <c r="T118" s="375"/>
      <c r="U118" s="376"/>
      <c r="V118" s="376"/>
      <c r="W118" s="376"/>
      <c r="X118" s="376"/>
      <c r="Y118" s="377"/>
      <c r="Z118" s="377"/>
      <c r="AA118" s="377"/>
      <c r="AB118" s="377"/>
      <c r="AC118" s="376"/>
      <c r="AD118" s="376"/>
      <c r="AE118" s="376"/>
      <c r="AF118" s="376"/>
      <c r="AG118" s="378"/>
      <c r="AH118" s="378"/>
      <c r="AI118" s="378"/>
      <c r="AJ118" s="378"/>
      <c r="AK118" s="379"/>
      <c r="AL118" s="379"/>
      <c r="AM118" s="380"/>
      <c r="AN118" s="376"/>
      <c r="AO118" s="376"/>
      <c r="AP118" s="376"/>
      <c r="AQ118" s="376"/>
      <c r="AR118" s="376"/>
      <c r="AS118" s="376"/>
      <c r="AT118" s="376"/>
      <c r="AU118" s="376"/>
      <c r="AV118" s="381"/>
      <c r="AX118" s="382"/>
      <c r="AY118" s="383"/>
    </row>
    <row r="119" spans="1:51" s="91" customFormat="1" ht="39.950000000000003" hidden="1" customHeight="1" x14ac:dyDescent="0.25">
      <c r="A119" s="54"/>
      <c r="B119" s="54"/>
      <c r="C119" s="54"/>
      <c r="D119" s="54"/>
      <c r="F119" s="56"/>
      <c r="G119" s="57"/>
      <c r="H119" s="32" t="s">
        <v>6439</v>
      </c>
      <c r="I119" s="32" t="s">
        <v>6439</v>
      </c>
      <c r="J119" s="57"/>
      <c r="K119" s="32" t="s">
        <v>6439</v>
      </c>
      <c r="L119" s="92"/>
      <c r="M119" s="92"/>
      <c r="N119" s="92"/>
      <c r="O119" s="92"/>
      <c r="P119" s="58"/>
      <c r="Q119" s="58"/>
      <c r="R119" s="58"/>
      <c r="S119" s="58"/>
      <c r="T119" s="375"/>
      <c r="U119" s="376"/>
      <c r="V119" s="376"/>
      <c r="W119" s="376"/>
      <c r="X119" s="376"/>
      <c r="Y119" s="377"/>
      <c r="Z119" s="377"/>
      <c r="AA119" s="377"/>
      <c r="AB119" s="377"/>
      <c r="AC119" s="376"/>
      <c r="AD119" s="376"/>
      <c r="AE119" s="376"/>
      <c r="AF119" s="376"/>
      <c r="AG119" s="378"/>
      <c r="AH119" s="378"/>
      <c r="AI119" s="378"/>
      <c r="AJ119" s="378"/>
      <c r="AK119" s="379"/>
      <c r="AL119" s="379"/>
      <c r="AM119" s="380"/>
      <c r="AN119" s="376"/>
      <c r="AO119" s="376"/>
      <c r="AP119" s="376"/>
      <c r="AQ119" s="376"/>
      <c r="AR119" s="376"/>
      <c r="AS119" s="376"/>
      <c r="AT119" s="376"/>
      <c r="AU119" s="376"/>
      <c r="AV119" s="381"/>
      <c r="AX119" s="382"/>
      <c r="AY119" s="383"/>
    </row>
    <row r="120" spans="1:51" s="91" customFormat="1" ht="53.25" customHeight="1" x14ac:dyDescent="0.25">
      <c r="A120" s="54" t="str">
        <f t="shared" si="0"/>
        <v>XL102NT+1</v>
      </c>
      <c r="B120" s="54" t="str">
        <f t="shared" si="1"/>
        <v>XL102NT+2</v>
      </c>
      <c r="C120" s="54" t="str">
        <f t="shared" si="2"/>
        <v>XL102NT+3</v>
      </c>
      <c r="D120" s="54" t="str">
        <f t="shared" si="3"/>
        <v>XL102NT+4</v>
      </c>
      <c r="E120" s="91" t="s">
        <v>99</v>
      </c>
      <c r="F120" s="56">
        <v>102</v>
      </c>
      <c r="G120" s="57" t="s">
        <v>1782</v>
      </c>
      <c r="H120" s="32" t="s">
        <v>6454</v>
      </c>
      <c r="I120" s="32" t="s">
        <v>111</v>
      </c>
      <c r="J120" s="57" t="s">
        <v>6408</v>
      </c>
      <c r="K120" s="32" t="s">
        <v>6453</v>
      </c>
      <c r="L120" s="92">
        <v>900</v>
      </c>
      <c r="M120" s="92">
        <v>450</v>
      </c>
      <c r="N120" s="92">
        <v>400</v>
      </c>
      <c r="O120" s="92">
        <v>300</v>
      </c>
      <c r="P120" s="58"/>
      <c r="Q120" s="58"/>
      <c r="R120" s="58"/>
      <c r="S120" s="58"/>
      <c r="T120" s="375" t="str">
        <f t="shared" si="7"/>
        <v>XL102NT</v>
      </c>
      <c r="U120" s="376"/>
      <c r="V120" s="376"/>
      <c r="W120" s="376"/>
      <c r="X120" s="376"/>
      <c r="Y120" s="377"/>
      <c r="Z120" s="377"/>
      <c r="AA120" s="377"/>
      <c r="AB120" s="377"/>
      <c r="AC120" s="376"/>
      <c r="AD120" s="376"/>
      <c r="AE120" s="376"/>
      <c r="AF120" s="376"/>
      <c r="AG120" s="378"/>
      <c r="AH120" s="378"/>
      <c r="AI120" s="378"/>
      <c r="AJ120" s="378"/>
      <c r="AK120" s="379">
        <v>5.95</v>
      </c>
      <c r="AL120" s="379"/>
      <c r="AM120" s="380" t="e">
        <f>ROUNDDOWN(AK120*#REF!/#REF!,1)</f>
        <v>#REF!</v>
      </c>
      <c r="AN120" s="376" t="e">
        <f t="shared" si="5"/>
        <v>#REF!</v>
      </c>
      <c r="AO120" s="376" t="e">
        <f t="shared" si="5"/>
        <v>#REF!</v>
      </c>
      <c r="AP120" s="376" t="e">
        <f t="shared" si="5"/>
        <v>#REF!</v>
      </c>
      <c r="AQ120" s="376" t="e">
        <f t="shared" si="5"/>
        <v>#REF!</v>
      </c>
      <c r="AR120" s="376" t="e">
        <f t="shared" si="6"/>
        <v>#REF!</v>
      </c>
      <c r="AS120" s="376" t="e">
        <f t="shared" si="6"/>
        <v>#REF!</v>
      </c>
      <c r="AT120" s="376" t="e">
        <f t="shared" si="6"/>
        <v>#REF!</v>
      </c>
      <c r="AU120" s="376" t="e">
        <f t="shared" si="6"/>
        <v>#REF!</v>
      </c>
      <c r="AV120" s="381"/>
      <c r="AW120" s="91" t="s">
        <v>99</v>
      </c>
      <c r="AX120" s="382"/>
      <c r="AY120" s="383">
        <v>180</v>
      </c>
    </row>
    <row r="121" spans="1:51" s="91" customFormat="1" ht="53.25" hidden="1" customHeight="1" x14ac:dyDescent="0.25">
      <c r="A121" s="54"/>
      <c r="B121" s="54"/>
      <c r="C121" s="54"/>
      <c r="D121" s="54"/>
      <c r="F121" s="56"/>
      <c r="G121" s="57"/>
      <c r="H121" s="32" t="s">
        <v>6439</v>
      </c>
      <c r="I121" s="32" t="s">
        <v>6439</v>
      </c>
      <c r="J121" s="57"/>
      <c r="K121" s="32" t="s">
        <v>6439</v>
      </c>
      <c r="L121" s="92"/>
      <c r="M121" s="92"/>
      <c r="N121" s="92"/>
      <c r="O121" s="92"/>
      <c r="P121" s="58"/>
      <c r="Q121" s="58"/>
      <c r="R121" s="58"/>
      <c r="S121" s="58"/>
      <c r="T121" s="375"/>
      <c r="U121" s="376"/>
      <c r="V121" s="376"/>
      <c r="W121" s="376"/>
      <c r="X121" s="376"/>
      <c r="Y121" s="377"/>
      <c r="Z121" s="377"/>
      <c r="AA121" s="377"/>
      <c r="AB121" s="377"/>
      <c r="AC121" s="376"/>
      <c r="AD121" s="376"/>
      <c r="AE121" s="376"/>
      <c r="AF121" s="376"/>
      <c r="AG121" s="378"/>
      <c r="AH121" s="378"/>
      <c r="AI121" s="378"/>
      <c r="AJ121" s="378"/>
      <c r="AK121" s="379"/>
      <c r="AL121" s="379"/>
      <c r="AM121" s="380"/>
      <c r="AN121" s="376"/>
      <c r="AO121" s="376"/>
      <c r="AP121" s="376"/>
      <c r="AQ121" s="376"/>
      <c r="AR121" s="376"/>
      <c r="AS121" s="376"/>
      <c r="AT121" s="376"/>
      <c r="AU121" s="376"/>
      <c r="AV121" s="381"/>
      <c r="AX121" s="382"/>
      <c r="AY121" s="383"/>
    </row>
    <row r="122" spans="1:51" s="91" customFormat="1" ht="53.25" hidden="1" customHeight="1" x14ac:dyDescent="0.25">
      <c r="A122" s="54"/>
      <c r="B122" s="54"/>
      <c r="C122" s="54"/>
      <c r="D122" s="54"/>
      <c r="F122" s="56"/>
      <c r="G122" s="57"/>
      <c r="H122" s="32" t="s">
        <v>6439</v>
      </c>
      <c r="I122" s="32" t="s">
        <v>6439</v>
      </c>
      <c r="J122" s="57"/>
      <c r="K122" s="32" t="s">
        <v>6439</v>
      </c>
      <c r="L122" s="92"/>
      <c r="M122" s="92"/>
      <c r="N122" s="92"/>
      <c r="O122" s="92"/>
      <c r="P122" s="58"/>
      <c r="Q122" s="58"/>
      <c r="R122" s="58"/>
      <c r="S122" s="58"/>
      <c r="T122" s="375"/>
      <c r="U122" s="376"/>
      <c r="V122" s="376"/>
      <c r="W122" s="376"/>
      <c r="X122" s="376"/>
      <c r="Y122" s="377"/>
      <c r="Z122" s="377"/>
      <c r="AA122" s="377"/>
      <c r="AB122" s="377"/>
      <c r="AC122" s="376"/>
      <c r="AD122" s="376"/>
      <c r="AE122" s="376"/>
      <c r="AF122" s="376"/>
      <c r="AG122" s="378"/>
      <c r="AH122" s="378"/>
      <c r="AI122" s="378"/>
      <c r="AJ122" s="378"/>
      <c r="AK122" s="379"/>
      <c r="AL122" s="379"/>
      <c r="AM122" s="380"/>
      <c r="AN122" s="376"/>
      <c r="AO122" s="376"/>
      <c r="AP122" s="376"/>
      <c r="AQ122" s="376"/>
      <c r="AR122" s="376"/>
      <c r="AS122" s="376"/>
      <c r="AT122" s="376"/>
      <c r="AU122" s="376"/>
      <c r="AV122" s="381"/>
      <c r="AX122" s="382"/>
      <c r="AY122" s="383"/>
    </row>
    <row r="123" spans="1:51" s="91" customFormat="1" ht="53.25" hidden="1" customHeight="1" x14ac:dyDescent="0.25">
      <c r="A123" s="54"/>
      <c r="B123" s="54"/>
      <c r="C123" s="54"/>
      <c r="D123" s="54"/>
      <c r="F123" s="56"/>
      <c r="G123" s="57"/>
      <c r="H123" s="32" t="s">
        <v>6439</v>
      </c>
      <c r="I123" s="32" t="s">
        <v>6439</v>
      </c>
      <c r="J123" s="57"/>
      <c r="K123" s="32" t="s">
        <v>6439</v>
      </c>
      <c r="L123" s="92"/>
      <c r="M123" s="92"/>
      <c r="N123" s="92"/>
      <c r="O123" s="92"/>
      <c r="P123" s="58"/>
      <c r="Q123" s="58"/>
      <c r="R123" s="58"/>
      <c r="S123" s="58"/>
      <c r="T123" s="375"/>
      <c r="U123" s="376"/>
      <c r="V123" s="376"/>
      <c r="W123" s="376"/>
      <c r="X123" s="376"/>
      <c r="Y123" s="377"/>
      <c r="Z123" s="377"/>
      <c r="AA123" s="377"/>
      <c r="AB123" s="377"/>
      <c r="AC123" s="376"/>
      <c r="AD123" s="376"/>
      <c r="AE123" s="376"/>
      <c r="AF123" s="376"/>
      <c r="AG123" s="378"/>
      <c r="AH123" s="378"/>
      <c r="AI123" s="378"/>
      <c r="AJ123" s="378"/>
      <c r="AK123" s="379"/>
      <c r="AL123" s="379"/>
      <c r="AM123" s="380"/>
      <c r="AN123" s="376"/>
      <c r="AO123" s="376"/>
      <c r="AP123" s="376"/>
      <c r="AQ123" s="376"/>
      <c r="AR123" s="376"/>
      <c r="AS123" s="376"/>
      <c r="AT123" s="376"/>
      <c r="AU123" s="376"/>
      <c r="AV123" s="381"/>
      <c r="AX123" s="382"/>
      <c r="AY123" s="383"/>
    </row>
    <row r="124" spans="1:51" s="91" customFormat="1" ht="53.25" hidden="1" customHeight="1" x14ac:dyDescent="0.25">
      <c r="A124" s="54"/>
      <c r="B124" s="54"/>
      <c r="C124" s="54"/>
      <c r="D124" s="54"/>
      <c r="F124" s="56"/>
      <c r="G124" s="57"/>
      <c r="H124" s="32" t="s">
        <v>6439</v>
      </c>
      <c r="I124" s="32" t="s">
        <v>6439</v>
      </c>
      <c r="J124" s="57"/>
      <c r="K124" s="32" t="s">
        <v>6439</v>
      </c>
      <c r="L124" s="92"/>
      <c r="M124" s="92"/>
      <c r="N124" s="92"/>
      <c r="O124" s="92"/>
      <c r="P124" s="58"/>
      <c r="Q124" s="58"/>
      <c r="R124" s="58"/>
      <c r="S124" s="58"/>
      <c r="T124" s="375"/>
      <c r="U124" s="376"/>
      <c r="V124" s="376"/>
      <c r="W124" s="376"/>
      <c r="X124" s="376"/>
      <c r="Y124" s="377"/>
      <c r="Z124" s="377"/>
      <c r="AA124" s="377"/>
      <c r="AB124" s="377"/>
      <c r="AC124" s="376"/>
      <c r="AD124" s="376"/>
      <c r="AE124" s="376"/>
      <c r="AF124" s="376"/>
      <c r="AG124" s="378"/>
      <c r="AH124" s="378"/>
      <c r="AI124" s="378"/>
      <c r="AJ124" s="378"/>
      <c r="AK124" s="379"/>
      <c r="AL124" s="379"/>
      <c r="AM124" s="380"/>
      <c r="AN124" s="376"/>
      <c r="AO124" s="376"/>
      <c r="AP124" s="376"/>
      <c r="AQ124" s="376"/>
      <c r="AR124" s="376"/>
      <c r="AS124" s="376"/>
      <c r="AT124" s="376"/>
      <c r="AU124" s="376"/>
      <c r="AV124" s="381"/>
      <c r="AX124" s="382"/>
      <c r="AY124" s="383"/>
    </row>
    <row r="125" spans="1:51" s="91" customFormat="1" ht="53.25" hidden="1" customHeight="1" x14ac:dyDescent="0.25">
      <c r="A125" s="54"/>
      <c r="B125" s="54"/>
      <c r="C125" s="54"/>
      <c r="D125" s="54"/>
      <c r="F125" s="56"/>
      <c r="G125" s="57"/>
      <c r="H125" s="32" t="s">
        <v>6439</v>
      </c>
      <c r="I125" s="32" t="s">
        <v>6439</v>
      </c>
      <c r="J125" s="57"/>
      <c r="K125" s="32" t="s">
        <v>6439</v>
      </c>
      <c r="L125" s="92"/>
      <c r="M125" s="92"/>
      <c r="N125" s="92"/>
      <c r="O125" s="92"/>
      <c r="P125" s="58"/>
      <c r="Q125" s="58"/>
      <c r="R125" s="58"/>
      <c r="S125" s="58"/>
      <c r="T125" s="375"/>
      <c r="U125" s="376"/>
      <c r="V125" s="376"/>
      <c r="W125" s="376"/>
      <c r="X125" s="376"/>
      <c r="Y125" s="377"/>
      <c r="Z125" s="377"/>
      <c r="AA125" s="377"/>
      <c r="AB125" s="377"/>
      <c r="AC125" s="376"/>
      <c r="AD125" s="376"/>
      <c r="AE125" s="376"/>
      <c r="AF125" s="376"/>
      <c r="AG125" s="378"/>
      <c r="AH125" s="378"/>
      <c r="AI125" s="378"/>
      <c r="AJ125" s="378"/>
      <c r="AK125" s="379"/>
      <c r="AL125" s="379"/>
      <c r="AM125" s="380"/>
      <c r="AN125" s="376"/>
      <c r="AO125" s="376"/>
      <c r="AP125" s="376"/>
      <c r="AQ125" s="376"/>
      <c r="AR125" s="376"/>
      <c r="AS125" s="376"/>
      <c r="AT125" s="376"/>
      <c r="AU125" s="376"/>
      <c r="AV125" s="381"/>
      <c r="AX125" s="382"/>
      <c r="AY125" s="383"/>
    </row>
    <row r="126" spans="1:51" s="91" customFormat="1" ht="53.25" hidden="1" customHeight="1" x14ac:dyDescent="0.25">
      <c r="A126" s="54"/>
      <c r="B126" s="54"/>
      <c r="C126" s="54"/>
      <c r="D126" s="54"/>
      <c r="F126" s="56"/>
      <c r="G126" s="57"/>
      <c r="H126" s="32" t="s">
        <v>6439</v>
      </c>
      <c r="I126" s="32" t="s">
        <v>6439</v>
      </c>
      <c r="J126" s="57"/>
      <c r="K126" s="32" t="s">
        <v>6439</v>
      </c>
      <c r="L126" s="92"/>
      <c r="M126" s="92"/>
      <c r="N126" s="92"/>
      <c r="O126" s="92"/>
      <c r="P126" s="58"/>
      <c r="Q126" s="58"/>
      <c r="R126" s="58"/>
      <c r="S126" s="58"/>
      <c r="T126" s="375"/>
      <c r="U126" s="376"/>
      <c r="V126" s="376"/>
      <c r="W126" s="376"/>
      <c r="X126" s="376"/>
      <c r="Y126" s="377"/>
      <c r="Z126" s="377"/>
      <c r="AA126" s="377"/>
      <c r="AB126" s="377"/>
      <c r="AC126" s="376"/>
      <c r="AD126" s="376"/>
      <c r="AE126" s="376"/>
      <c r="AF126" s="376"/>
      <c r="AG126" s="378"/>
      <c r="AH126" s="378"/>
      <c r="AI126" s="378"/>
      <c r="AJ126" s="378"/>
      <c r="AK126" s="379"/>
      <c r="AL126" s="379"/>
      <c r="AM126" s="380"/>
      <c r="AN126" s="376"/>
      <c r="AO126" s="376"/>
      <c r="AP126" s="376"/>
      <c r="AQ126" s="376"/>
      <c r="AR126" s="376"/>
      <c r="AS126" s="376"/>
      <c r="AT126" s="376"/>
      <c r="AU126" s="376"/>
      <c r="AV126" s="381"/>
      <c r="AX126" s="382"/>
      <c r="AY126" s="383"/>
    </row>
    <row r="127" spans="1:51" s="32" customFormat="1" ht="47.25" x14ac:dyDescent="0.25">
      <c r="A127" s="54" t="str">
        <f t="shared" si="0"/>
        <v>XL23NT2_D5+1</v>
      </c>
      <c r="B127" s="54" t="str">
        <f t="shared" si="1"/>
        <v>XL23NT2_D5+2</v>
      </c>
      <c r="C127" s="54" t="str">
        <f t="shared" si="2"/>
        <v>XL23NT2_D5+3</v>
      </c>
      <c r="D127" s="54" t="str">
        <f t="shared" si="3"/>
        <v>XL23NT2_D5+4</v>
      </c>
      <c r="E127" s="91" t="s">
        <v>99</v>
      </c>
      <c r="F127" s="41"/>
      <c r="G127" s="57" t="s">
        <v>1559</v>
      </c>
      <c r="H127" s="32" t="s">
        <v>105</v>
      </c>
      <c r="I127" s="32" t="s">
        <v>111</v>
      </c>
      <c r="J127" s="57" t="s">
        <v>105</v>
      </c>
      <c r="K127" s="32" t="s">
        <v>6455</v>
      </c>
      <c r="L127" s="92">
        <v>1200</v>
      </c>
      <c r="M127" s="92">
        <v>600</v>
      </c>
      <c r="N127" s="92">
        <v>500</v>
      </c>
      <c r="O127" s="92">
        <v>400</v>
      </c>
      <c r="P127" s="58"/>
      <c r="Q127" s="58"/>
      <c r="R127" s="58"/>
      <c r="S127" s="58"/>
      <c r="T127" s="375" t="str">
        <f>G127</f>
        <v>XL23NT2_D5</v>
      </c>
      <c r="U127" s="376"/>
      <c r="V127" s="376"/>
      <c r="W127" s="376"/>
      <c r="X127" s="376"/>
      <c r="Y127" s="377"/>
      <c r="Z127" s="377"/>
      <c r="AA127" s="377"/>
      <c r="AB127" s="377"/>
      <c r="AC127" s="376"/>
      <c r="AD127" s="376"/>
      <c r="AE127" s="376"/>
      <c r="AF127" s="376"/>
      <c r="AG127" s="378"/>
      <c r="AH127" s="378"/>
      <c r="AI127" s="378"/>
      <c r="AJ127" s="378"/>
      <c r="AK127" s="379">
        <v>3.9083333333333332</v>
      </c>
      <c r="AL127" s="379"/>
      <c r="AM127" s="380" t="e">
        <f>ROUNDDOWN(AK127*#REF!/#REF!,1)</f>
        <v>#REF!</v>
      </c>
      <c r="AN127" s="376" t="e">
        <f t="shared" si="5"/>
        <v>#REF!</v>
      </c>
      <c r="AO127" s="376" t="e">
        <f t="shared" si="5"/>
        <v>#REF!</v>
      </c>
      <c r="AP127" s="376" t="e">
        <f t="shared" si="5"/>
        <v>#REF!</v>
      </c>
      <c r="AQ127" s="376" t="e">
        <f t="shared" si="5"/>
        <v>#REF!</v>
      </c>
      <c r="AR127" s="376" t="e">
        <f t="shared" si="6"/>
        <v>#REF!</v>
      </c>
      <c r="AS127" s="376" t="e">
        <f t="shared" si="6"/>
        <v>#REF!</v>
      </c>
      <c r="AT127" s="376" t="e">
        <f t="shared" si="6"/>
        <v>#REF!</v>
      </c>
      <c r="AU127" s="376" t="e">
        <f t="shared" si="6"/>
        <v>#REF!</v>
      </c>
      <c r="AV127" s="381"/>
      <c r="AW127" s="91" t="s">
        <v>99</v>
      </c>
      <c r="AX127" s="382"/>
      <c r="AY127" s="383">
        <v>180</v>
      </c>
    </row>
    <row r="128" spans="1:51" s="32" customFormat="1" ht="15.75" hidden="1" x14ac:dyDescent="0.25">
      <c r="A128" s="54"/>
      <c r="B128" s="54"/>
      <c r="C128" s="54"/>
      <c r="D128" s="54"/>
      <c r="E128" s="91"/>
      <c r="F128" s="41"/>
      <c r="G128" s="57"/>
      <c r="H128" s="32" t="s">
        <v>6439</v>
      </c>
      <c r="I128" s="32" t="s">
        <v>6439</v>
      </c>
      <c r="J128" s="57"/>
      <c r="K128" s="32" t="s">
        <v>6439</v>
      </c>
      <c r="L128" s="92"/>
      <c r="M128" s="92"/>
      <c r="N128" s="92"/>
      <c r="O128" s="92"/>
      <c r="P128" s="58"/>
      <c r="Q128" s="58"/>
      <c r="R128" s="58"/>
      <c r="S128" s="58"/>
      <c r="T128" s="375"/>
      <c r="U128" s="376"/>
      <c r="V128" s="376"/>
      <c r="W128" s="376"/>
      <c r="X128" s="376"/>
      <c r="Y128" s="377"/>
      <c r="Z128" s="377"/>
      <c r="AA128" s="377"/>
      <c r="AB128" s="377"/>
      <c r="AC128" s="376"/>
      <c r="AD128" s="376"/>
      <c r="AE128" s="376"/>
      <c r="AF128" s="376"/>
      <c r="AG128" s="378"/>
      <c r="AH128" s="378"/>
      <c r="AI128" s="378"/>
      <c r="AJ128" s="378"/>
      <c r="AK128" s="379"/>
      <c r="AL128" s="379"/>
      <c r="AM128" s="380"/>
      <c r="AN128" s="376"/>
      <c r="AO128" s="376"/>
      <c r="AP128" s="376"/>
      <c r="AQ128" s="376"/>
      <c r="AR128" s="376"/>
      <c r="AS128" s="376"/>
      <c r="AT128" s="376"/>
      <c r="AU128" s="376"/>
      <c r="AV128" s="381"/>
      <c r="AW128" s="91"/>
      <c r="AX128" s="382"/>
      <c r="AY128" s="383"/>
    </row>
    <row r="129" spans="1:51" s="32" customFormat="1" ht="15.75" hidden="1" x14ac:dyDescent="0.25">
      <c r="A129" s="54"/>
      <c r="B129" s="54"/>
      <c r="C129" s="54"/>
      <c r="D129" s="54"/>
      <c r="E129" s="91"/>
      <c r="F129" s="41"/>
      <c r="G129" s="57"/>
      <c r="H129" s="32" t="s">
        <v>6439</v>
      </c>
      <c r="I129" s="32" t="s">
        <v>6439</v>
      </c>
      <c r="J129" s="57"/>
      <c r="K129" s="32" t="s">
        <v>6439</v>
      </c>
      <c r="L129" s="92"/>
      <c r="M129" s="92"/>
      <c r="N129" s="92"/>
      <c r="O129" s="92"/>
      <c r="P129" s="58"/>
      <c r="Q129" s="58"/>
      <c r="R129" s="58"/>
      <c r="S129" s="58"/>
      <c r="T129" s="375"/>
      <c r="U129" s="376"/>
      <c r="V129" s="376"/>
      <c r="W129" s="376"/>
      <c r="X129" s="376"/>
      <c r="Y129" s="377"/>
      <c r="Z129" s="377"/>
      <c r="AA129" s="377"/>
      <c r="AB129" s="377"/>
      <c r="AC129" s="376"/>
      <c r="AD129" s="376"/>
      <c r="AE129" s="376"/>
      <c r="AF129" s="376"/>
      <c r="AG129" s="378"/>
      <c r="AH129" s="378"/>
      <c r="AI129" s="378"/>
      <c r="AJ129" s="378"/>
      <c r="AK129" s="379"/>
      <c r="AL129" s="379"/>
      <c r="AM129" s="380"/>
      <c r="AN129" s="376"/>
      <c r="AO129" s="376"/>
      <c r="AP129" s="376"/>
      <c r="AQ129" s="376"/>
      <c r="AR129" s="376"/>
      <c r="AS129" s="376"/>
      <c r="AT129" s="376"/>
      <c r="AU129" s="376"/>
      <c r="AV129" s="381"/>
      <c r="AW129" s="91"/>
      <c r="AX129" s="382"/>
      <c r="AY129" s="383"/>
    </row>
    <row r="130" spans="1:51" s="32" customFormat="1" ht="15.75" hidden="1" x14ac:dyDescent="0.25">
      <c r="A130" s="54"/>
      <c r="B130" s="54"/>
      <c r="C130" s="54"/>
      <c r="D130" s="54"/>
      <c r="E130" s="91"/>
      <c r="F130" s="41"/>
      <c r="G130" s="57"/>
      <c r="H130" s="32" t="s">
        <v>6439</v>
      </c>
      <c r="I130" s="32" t="s">
        <v>6439</v>
      </c>
      <c r="J130" s="57"/>
      <c r="K130" s="32" t="s">
        <v>6439</v>
      </c>
      <c r="L130" s="92"/>
      <c r="M130" s="92"/>
      <c r="N130" s="92"/>
      <c r="O130" s="92"/>
      <c r="P130" s="58"/>
      <c r="Q130" s="58"/>
      <c r="R130" s="58"/>
      <c r="S130" s="58"/>
      <c r="T130" s="375"/>
      <c r="U130" s="376"/>
      <c r="V130" s="376"/>
      <c r="W130" s="376"/>
      <c r="X130" s="376"/>
      <c r="Y130" s="377"/>
      <c r="Z130" s="377"/>
      <c r="AA130" s="377"/>
      <c r="AB130" s="377"/>
      <c r="AC130" s="376"/>
      <c r="AD130" s="376"/>
      <c r="AE130" s="376"/>
      <c r="AF130" s="376"/>
      <c r="AG130" s="378"/>
      <c r="AH130" s="378"/>
      <c r="AI130" s="378"/>
      <c r="AJ130" s="378"/>
      <c r="AK130" s="379"/>
      <c r="AL130" s="379"/>
      <c r="AM130" s="380"/>
      <c r="AN130" s="376"/>
      <c r="AO130" s="376"/>
      <c r="AP130" s="376"/>
      <c r="AQ130" s="376"/>
      <c r="AR130" s="376"/>
      <c r="AS130" s="376"/>
      <c r="AT130" s="376"/>
      <c r="AU130" s="376"/>
      <c r="AV130" s="381"/>
      <c r="AW130" s="91"/>
      <c r="AX130" s="382"/>
      <c r="AY130" s="383"/>
    </row>
    <row r="131" spans="1:51" s="32" customFormat="1" ht="15.75" hidden="1" x14ac:dyDescent="0.25">
      <c r="A131" s="54"/>
      <c r="B131" s="54"/>
      <c r="C131" s="54"/>
      <c r="D131" s="54"/>
      <c r="E131" s="91"/>
      <c r="F131" s="41"/>
      <c r="G131" s="57"/>
      <c r="H131" s="32" t="s">
        <v>6439</v>
      </c>
      <c r="I131" s="32" t="s">
        <v>6439</v>
      </c>
      <c r="J131" s="57"/>
      <c r="K131" s="32" t="s">
        <v>6439</v>
      </c>
      <c r="L131" s="92"/>
      <c r="M131" s="92"/>
      <c r="N131" s="92"/>
      <c r="O131" s="92"/>
      <c r="P131" s="58"/>
      <c r="Q131" s="58"/>
      <c r="R131" s="58"/>
      <c r="S131" s="58"/>
      <c r="T131" s="375"/>
      <c r="U131" s="376"/>
      <c r="V131" s="376"/>
      <c r="W131" s="376"/>
      <c r="X131" s="376"/>
      <c r="Y131" s="377"/>
      <c r="Z131" s="377"/>
      <c r="AA131" s="377"/>
      <c r="AB131" s="377"/>
      <c r="AC131" s="376"/>
      <c r="AD131" s="376"/>
      <c r="AE131" s="376"/>
      <c r="AF131" s="376"/>
      <c r="AG131" s="378"/>
      <c r="AH131" s="378"/>
      <c r="AI131" s="378"/>
      <c r="AJ131" s="378"/>
      <c r="AK131" s="379"/>
      <c r="AL131" s="379"/>
      <c r="AM131" s="380"/>
      <c r="AN131" s="376"/>
      <c r="AO131" s="376"/>
      <c r="AP131" s="376"/>
      <c r="AQ131" s="376"/>
      <c r="AR131" s="376"/>
      <c r="AS131" s="376"/>
      <c r="AT131" s="376"/>
      <c r="AU131" s="376"/>
      <c r="AV131" s="381"/>
      <c r="AW131" s="91"/>
      <c r="AX131" s="382"/>
      <c r="AY131" s="383"/>
    </row>
    <row r="132" spans="1:51" s="32" customFormat="1" ht="15.75" hidden="1" x14ac:dyDescent="0.25">
      <c r="A132" s="54"/>
      <c r="B132" s="54"/>
      <c r="C132" s="54"/>
      <c r="D132" s="54"/>
      <c r="E132" s="91"/>
      <c r="F132" s="41"/>
      <c r="G132" s="57"/>
      <c r="H132" s="32" t="s">
        <v>6439</v>
      </c>
      <c r="I132" s="32" t="s">
        <v>6439</v>
      </c>
      <c r="J132" s="57"/>
      <c r="K132" s="32" t="s">
        <v>6439</v>
      </c>
      <c r="L132" s="92"/>
      <c r="M132" s="92"/>
      <c r="N132" s="92"/>
      <c r="O132" s="92"/>
      <c r="P132" s="58"/>
      <c r="Q132" s="58"/>
      <c r="R132" s="58"/>
      <c r="S132" s="58"/>
      <c r="T132" s="375"/>
      <c r="U132" s="376"/>
      <c r="V132" s="376"/>
      <c r="W132" s="376"/>
      <c r="X132" s="376"/>
      <c r="Y132" s="377"/>
      <c r="Z132" s="377"/>
      <c r="AA132" s="377"/>
      <c r="AB132" s="377"/>
      <c r="AC132" s="376"/>
      <c r="AD132" s="376"/>
      <c r="AE132" s="376"/>
      <c r="AF132" s="376"/>
      <c r="AG132" s="378"/>
      <c r="AH132" s="378"/>
      <c r="AI132" s="378"/>
      <c r="AJ132" s="378"/>
      <c r="AK132" s="379"/>
      <c r="AL132" s="379"/>
      <c r="AM132" s="380"/>
      <c r="AN132" s="376"/>
      <c r="AO132" s="376"/>
      <c r="AP132" s="376"/>
      <c r="AQ132" s="376"/>
      <c r="AR132" s="376"/>
      <c r="AS132" s="376"/>
      <c r="AT132" s="376"/>
      <c r="AU132" s="376"/>
      <c r="AV132" s="381"/>
      <c r="AW132" s="91"/>
      <c r="AX132" s="382"/>
      <c r="AY132" s="383"/>
    </row>
    <row r="133" spans="1:51" s="32" customFormat="1" ht="15.75" hidden="1" x14ac:dyDescent="0.25">
      <c r="A133" s="54"/>
      <c r="B133" s="54"/>
      <c r="C133" s="54"/>
      <c r="D133" s="54"/>
      <c r="E133" s="91"/>
      <c r="F133" s="41"/>
      <c r="G133" s="57"/>
      <c r="H133" s="32" t="s">
        <v>6439</v>
      </c>
      <c r="I133" s="32" t="s">
        <v>6439</v>
      </c>
      <c r="J133" s="57"/>
      <c r="K133" s="32" t="s">
        <v>6439</v>
      </c>
      <c r="L133" s="92"/>
      <c r="M133" s="92"/>
      <c r="N133" s="92"/>
      <c r="O133" s="92"/>
      <c r="P133" s="58"/>
      <c r="Q133" s="58"/>
      <c r="R133" s="58"/>
      <c r="S133" s="58"/>
      <c r="T133" s="375"/>
      <c r="U133" s="376"/>
      <c r="V133" s="376"/>
      <c r="W133" s="376"/>
      <c r="X133" s="376"/>
      <c r="Y133" s="377"/>
      <c r="Z133" s="377"/>
      <c r="AA133" s="377"/>
      <c r="AB133" s="377"/>
      <c r="AC133" s="376"/>
      <c r="AD133" s="376"/>
      <c r="AE133" s="376"/>
      <c r="AF133" s="376"/>
      <c r="AG133" s="378"/>
      <c r="AH133" s="378"/>
      <c r="AI133" s="378"/>
      <c r="AJ133" s="378"/>
      <c r="AK133" s="379"/>
      <c r="AL133" s="379"/>
      <c r="AM133" s="380"/>
      <c r="AN133" s="376"/>
      <c r="AO133" s="376"/>
      <c r="AP133" s="376"/>
      <c r="AQ133" s="376"/>
      <c r="AR133" s="376"/>
      <c r="AS133" s="376"/>
      <c r="AT133" s="376"/>
      <c r="AU133" s="376"/>
      <c r="AV133" s="381"/>
      <c r="AW133" s="91"/>
      <c r="AX133" s="382"/>
      <c r="AY133" s="383"/>
    </row>
    <row r="134" spans="1:51" s="32" customFormat="1" ht="47.25" x14ac:dyDescent="0.25">
      <c r="A134" s="54" t="str">
        <f t="shared" si="0"/>
        <v>XL23NT2_D6+1</v>
      </c>
      <c r="B134" s="54" t="str">
        <f t="shared" si="1"/>
        <v>XL23NT2_D6+2</v>
      </c>
      <c r="C134" s="54" t="str">
        <f t="shared" si="2"/>
        <v>XL23NT2_D6+3</v>
      </c>
      <c r="D134" s="54" t="str">
        <f t="shared" si="3"/>
        <v>XL23NT2_D6+4</v>
      </c>
      <c r="E134" s="91" t="s">
        <v>99</v>
      </c>
      <c r="F134" s="41"/>
      <c r="G134" s="57" t="s">
        <v>1563</v>
      </c>
      <c r="H134" s="32" t="s">
        <v>105</v>
      </c>
      <c r="I134" s="32" t="s">
        <v>6455</v>
      </c>
      <c r="J134" s="57" t="s">
        <v>105</v>
      </c>
      <c r="K134" s="32" t="s">
        <v>6456</v>
      </c>
      <c r="L134" s="92">
        <v>900</v>
      </c>
      <c r="M134" s="92">
        <v>450</v>
      </c>
      <c r="N134" s="92">
        <v>400</v>
      </c>
      <c r="O134" s="92">
        <v>300</v>
      </c>
      <c r="P134" s="58"/>
      <c r="Q134" s="58"/>
      <c r="R134" s="58"/>
      <c r="S134" s="58"/>
      <c r="T134" s="375" t="str">
        <f>G134</f>
        <v>XL23NT2_D6</v>
      </c>
      <c r="U134" s="376"/>
      <c r="V134" s="376"/>
      <c r="W134" s="376"/>
      <c r="X134" s="376"/>
      <c r="Y134" s="377"/>
      <c r="Z134" s="377"/>
      <c r="AA134" s="377"/>
      <c r="AB134" s="377"/>
      <c r="AC134" s="376"/>
      <c r="AD134" s="376"/>
      <c r="AE134" s="376"/>
      <c r="AF134" s="376"/>
      <c r="AG134" s="378"/>
      <c r="AH134" s="378"/>
      <c r="AI134" s="378"/>
      <c r="AJ134" s="378"/>
      <c r="AK134" s="379">
        <v>5.95</v>
      </c>
      <c r="AL134" s="379"/>
      <c r="AM134" s="380" t="e">
        <f>ROUNDDOWN(AK134*#REF!/#REF!,1)</f>
        <v>#REF!</v>
      </c>
      <c r="AN134" s="376" t="e">
        <f t="shared" si="5"/>
        <v>#REF!</v>
      </c>
      <c r="AO134" s="376" t="e">
        <f t="shared" si="5"/>
        <v>#REF!</v>
      </c>
      <c r="AP134" s="376" t="e">
        <f t="shared" si="5"/>
        <v>#REF!</v>
      </c>
      <c r="AQ134" s="376" t="e">
        <f t="shared" si="5"/>
        <v>#REF!</v>
      </c>
      <c r="AR134" s="376" t="e">
        <f t="shared" si="6"/>
        <v>#REF!</v>
      </c>
      <c r="AS134" s="376" t="e">
        <f t="shared" si="6"/>
        <v>#REF!</v>
      </c>
      <c r="AT134" s="376" t="e">
        <f t="shared" si="6"/>
        <v>#REF!</v>
      </c>
      <c r="AU134" s="376" t="e">
        <f t="shared" si="6"/>
        <v>#REF!</v>
      </c>
      <c r="AV134" s="381"/>
      <c r="AW134" s="91" t="s">
        <v>99</v>
      </c>
      <c r="AX134" s="382"/>
      <c r="AY134" s="383"/>
    </row>
    <row r="135" spans="1:51" s="32" customFormat="1" ht="15.75" hidden="1" x14ac:dyDescent="0.25">
      <c r="A135" s="54"/>
      <c r="B135" s="54"/>
      <c r="C135" s="54"/>
      <c r="D135" s="54"/>
      <c r="E135" s="91"/>
      <c r="F135" s="41"/>
      <c r="G135" s="57"/>
      <c r="H135" s="32" t="s">
        <v>6439</v>
      </c>
      <c r="I135" s="32" t="s">
        <v>6439</v>
      </c>
      <c r="J135" s="57"/>
      <c r="K135" s="32" t="s">
        <v>6439</v>
      </c>
      <c r="L135" s="92"/>
      <c r="M135" s="92"/>
      <c r="N135" s="92"/>
      <c r="O135" s="92"/>
      <c r="P135" s="58"/>
      <c r="Q135" s="58"/>
      <c r="R135" s="58"/>
      <c r="S135" s="58"/>
      <c r="T135" s="375"/>
      <c r="U135" s="376"/>
      <c r="V135" s="376"/>
      <c r="W135" s="376"/>
      <c r="X135" s="376"/>
      <c r="Y135" s="377"/>
      <c r="Z135" s="377"/>
      <c r="AA135" s="377"/>
      <c r="AB135" s="377"/>
      <c r="AC135" s="376"/>
      <c r="AD135" s="376"/>
      <c r="AE135" s="376"/>
      <c r="AF135" s="376"/>
      <c r="AG135" s="378"/>
      <c r="AH135" s="378"/>
      <c r="AI135" s="378"/>
      <c r="AJ135" s="378"/>
      <c r="AK135" s="379"/>
      <c r="AL135" s="379"/>
      <c r="AM135" s="380"/>
      <c r="AN135" s="376"/>
      <c r="AO135" s="376"/>
      <c r="AP135" s="376"/>
      <c r="AQ135" s="376"/>
      <c r="AR135" s="376"/>
      <c r="AS135" s="376"/>
      <c r="AT135" s="376"/>
      <c r="AU135" s="376"/>
      <c r="AV135" s="381"/>
      <c r="AW135" s="91"/>
      <c r="AX135" s="382"/>
      <c r="AY135" s="383"/>
    </row>
    <row r="136" spans="1:51" s="32" customFormat="1" ht="15.75" hidden="1" x14ac:dyDescent="0.25">
      <c r="A136" s="54"/>
      <c r="B136" s="54"/>
      <c r="C136" s="54"/>
      <c r="D136" s="54"/>
      <c r="E136" s="91"/>
      <c r="F136" s="41"/>
      <c r="G136" s="57"/>
      <c r="H136" s="32" t="s">
        <v>6439</v>
      </c>
      <c r="I136" s="32" t="s">
        <v>6439</v>
      </c>
      <c r="J136" s="57"/>
      <c r="K136" s="32" t="s">
        <v>6439</v>
      </c>
      <c r="L136" s="92"/>
      <c r="M136" s="92"/>
      <c r="N136" s="92"/>
      <c r="O136" s="92"/>
      <c r="P136" s="58"/>
      <c r="Q136" s="58"/>
      <c r="R136" s="58"/>
      <c r="S136" s="58"/>
      <c r="T136" s="375"/>
      <c r="U136" s="376"/>
      <c r="V136" s="376"/>
      <c r="W136" s="376"/>
      <c r="X136" s="376"/>
      <c r="Y136" s="377"/>
      <c r="Z136" s="377"/>
      <c r="AA136" s="377"/>
      <c r="AB136" s="377"/>
      <c r="AC136" s="376"/>
      <c r="AD136" s="376"/>
      <c r="AE136" s="376"/>
      <c r="AF136" s="376"/>
      <c r="AG136" s="378"/>
      <c r="AH136" s="378"/>
      <c r="AI136" s="378"/>
      <c r="AJ136" s="378"/>
      <c r="AK136" s="379"/>
      <c r="AL136" s="379"/>
      <c r="AM136" s="380"/>
      <c r="AN136" s="376"/>
      <c r="AO136" s="376"/>
      <c r="AP136" s="376"/>
      <c r="AQ136" s="376"/>
      <c r="AR136" s="376"/>
      <c r="AS136" s="376"/>
      <c r="AT136" s="376"/>
      <c r="AU136" s="376"/>
      <c r="AV136" s="381"/>
      <c r="AW136" s="91"/>
      <c r="AX136" s="382"/>
      <c r="AY136" s="383"/>
    </row>
    <row r="137" spans="1:51" s="32" customFormat="1" ht="15.75" hidden="1" x14ac:dyDescent="0.25">
      <c r="A137" s="54"/>
      <c r="B137" s="54"/>
      <c r="C137" s="54"/>
      <c r="D137" s="54"/>
      <c r="E137" s="91"/>
      <c r="F137" s="41"/>
      <c r="G137" s="57"/>
      <c r="H137" s="32" t="s">
        <v>6439</v>
      </c>
      <c r="I137" s="32" t="s">
        <v>6439</v>
      </c>
      <c r="J137" s="57"/>
      <c r="K137" s="32" t="s">
        <v>6439</v>
      </c>
      <c r="L137" s="92"/>
      <c r="M137" s="92"/>
      <c r="N137" s="92"/>
      <c r="O137" s="92"/>
      <c r="P137" s="58"/>
      <c r="Q137" s="58"/>
      <c r="R137" s="58"/>
      <c r="S137" s="58"/>
      <c r="T137" s="375"/>
      <c r="U137" s="376"/>
      <c r="V137" s="376"/>
      <c r="W137" s="376"/>
      <c r="X137" s="376"/>
      <c r="Y137" s="377"/>
      <c r="Z137" s="377"/>
      <c r="AA137" s="377"/>
      <c r="AB137" s="377"/>
      <c r="AC137" s="376"/>
      <c r="AD137" s="376"/>
      <c r="AE137" s="376"/>
      <c r="AF137" s="376"/>
      <c r="AG137" s="378"/>
      <c r="AH137" s="378"/>
      <c r="AI137" s="378"/>
      <c r="AJ137" s="378"/>
      <c r="AK137" s="379"/>
      <c r="AL137" s="379"/>
      <c r="AM137" s="380"/>
      <c r="AN137" s="376"/>
      <c r="AO137" s="376"/>
      <c r="AP137" s="376"/>
      <c r="AQ137" s="376"/>
      <c r="AR137" s="376"/>
      <c r="AS137" s="376"/>
      <c r="AT137" s="376"/>
      <c r="AU137" s="376"/>
      <c r="AV137" s="381"/>
      <c r="AW137" s="91"/>
      <c r="AX137" s="382"/>
      <c r="AY137" s="383"/>
    </row>
    <row r="138" spans="1:51" s="32" customFormat="1" ht="15.75" hidden="1" x14ac:dyDescent="0.25">
      <c r="A138" s="54"/>
      <c r="B138" s="54"/>
      <c r="C138" s="54"/>
      <c r="D138" s="54"/>
      <c r="E138" s="91"/>
      <c r="F138" s="41"/>
      <c r="G138" s="57"/>
      <c r="H138" s="32" t="s">
        <v>6439</v>
      </c>
      <c r="I138" s="32" t="s">
        <v>6439</v>
      </c>
      <c r="J138" s="57"/>
      <c r="K138" s="32" t="s">
        <v>6439</v>
      </c>
      <c r="L138" s="92"/>
      <c r="M138" s="92"/>
      <c r="N138" s="92"/>
      <c r="O138" s="92"/>
      <c r="P138" s="58"/>
      <c r="Q138" s="58"/>
      <c r="R138" s="58"/>
      <c r="S138" s="58"/>
      <c r="T138" s="375"/>
      <c r="U138" s="376"/>
      <c r="V138" s="376"/>
      <c r="W138" s="376"/>
      <c r="X138" s="376"/>
      <c r="Y138" s="377"/>
      <c r="Z138" s="377"/>
      <c r="AA138" s="377"/>
      <c r="AB138" s="377"/>
      <c r="AC138" s="376"/>
      <c r="AD138" s="376"/>
      <c r="AE138" s="376"/>
      <c r="AF138" s="376"/>
      <c r="AG138" s="378"/>
      <c r="AH138" s="378"/>
      <c r="AI138" s="378"/>
      <c r="AJ138" s="378"/>
      <c r="AK138" s="379"/>
      <c r="AL138" s="379"/>
      <c r="AM138" s="380"/>
      <c r="AN138" s="376"/>
      <c r="AO138" s="376"/>
      <c r="AP138" s="376"/>
      <c r="AQ138" s="376"/>
      <c r="AR138" s="376"/>
      <c r="AS138" s="376"/>
      <c r="AT138" s="376"/>
      <c r="AU138" s="376"/>
      <c r="AV138" s="381"/>
      <c r="AW138" s="91"/>
      <c r="AX138" s="382"/>
      <c r="AY138" s="383"/>
    </row>
    <row r="139" spans="1:51" s="32" customFormat="1" ht="15.75" hidden="1" x14ac:dyDescent="0.25">
      <c r="A139" s="54"/>
      <c r="B139" s="54"/>
      <c r="C139" s="54"/>
      <c r="D139" s="54"/>
      <c r="E139" s="91"/>
      <c r="F139" s="41"/>
      <c r="G139" s="57"/>
      <c r="H139" s="32" t="s">
        <v>6439</v>
      </c>
      <c r="I139" s="32" t="s">
        <v>6439</v>
      </c>
      <c r="J139" s="57"/>
      <c r="K139" s="32" t="s">
        <v>6439</v>
      </c>
      <c r="L139" s="92"/>
      <c r="M139" s="92"/>
      <c r="N139" s="92"/>
      <c r="O139" s="92"/>
      <c r="P139" s="58"/>
      <c r="Q139" s="58"/>
      <c r="R139" s="58"/>
      <c r="S139" s="58"/>
      <c r="T139" s="375"/>
      <c r="U139" s="376"/>
      <c r="V139" s="376"/>
      <c r="W139" s="376"/>
      <c r="X139" s="376"/>
      <c r="Y139" s="377"/>
      <c r="Z139" s="377"/>
      <c r="AA139" s="377"/>
      <c r="AB139" s="377"/>
      <c r="AC139" s="376"/>
      <c r="AD139" s="376"/>
      <c r="AE139" s="376"/>
      <c r="AF139" s="376"/>
      <c r="AG139" s="378"/>
      <c r="AH139" s="378"/>
      <c r="AI139" s="378"/>
      <c r="AJ139" s="378"/>
      <c r="AK139" s="379"/>
      <c r="AL139" s="379"/>
      <c r="AM139" s="380"/>
      <c r="AN139" s="376"/>
      <c r="AO139" s="376"/>
      <c r="AP139" s="376"/>
      <c r="AQ139" s="376"/>
      <c r="AR139" s="376"/>
      <c r="AS139" s="376"/>
      <c r="AT139" s="376"/>
      <c r="AU139" s="376"/>
      <c r="AV139" s="381"/>
      <c r="AW139" s="91"/>
      <c r="AX139" s="382"/>
      <c r="AY139" s="383"/>
    </row>
    <row r="140" spans="1:51" s="32" customFormat="1" ht="15.75" hidden="1" x14ac:dyDescent="0.25">
      <c r="A140" s="54"/>
      <c r="B140" s="54"/>
      <c r="C140" s="54"/>
      <c r="D140" s="54"/>
      <c r="E140" s="91"/>
      <c r="F140" s="41"/>
      <c r="G140" s="57"/>
      <c r="H140" s="32" t="s">
        <v>6439</v>
      </c>
      <c r="I140" s="32" t="s">
        <v>6439</v>
      </c>
      <c r="J140" s="57"/>
      <c r="K140" s="32" t="s">
        <v>6439</v>
      </c>
      <c r="L140" s="92"/>
      <c r="M140" s="92"/>
      <c r="N140" s="92"/>
      <c r="O140" s="92"/>
      <c r="P140" s="58"/>
      <c r="Q140" s="58"/>
      <c r="R140" s="58"/>
      <c r="S140" s="58"/>
      <c r="T140" s="375"/>
      <c r="U140" s="376"/>
      <c r="V140" s="376"/>
      <c r="W140" s="376"/>
      <c r="X140" s="376"/>
      <c r="Y140" s="377"/>
      <c r="Z140" s="377"/>
      <c r="AA140" s="377"/>
      <c r="AB140" s="377"/>
      <c r="AC140" s="376"/>
      <c r="AD140" s="376"/>
      <c r="AE140" s="376"/>
      <c r="AF140" s="376"/>
      <c r="AG140" s="378"/>
      <c r="AH140" s="378"/>
      <c r="AI140" s="378"/>
      <c r="AJ140" s="378"/>
      <c r="AK140" s="379"/>
      <c r="AL140" s="379"/>
      <c r="AM140" s="380"/>
      <c r="AN140" s="376"/>
      <c r="AO140" s="376"/>
      <c r="AP140" s="376"/>
      <c r="AQ140" s="376"/>
      <c r="AR140" s="376"/>
      <c r="AS140" s="376"/>
      <c r="AT140" s="376"/>
      <c r="AU140" s="376"/>
      <c r="AV140" s="381"/>
      <c r="AW140" s="91"/>
      <c r="AX140" s="382"/>
      <c r="AY140" s="383"/>
    </row>
    <row r="141" spans="1:51" s="32" customFormat="1" ht="47.25" x14ac:dyDescent="0.25">
      <c r="A141" s="54" t="str">
        <f t="shared" si="0"/>
        <v>XL23NT2_D7+1</v>
      </c>
      <c r="B141" s="54" t="str">
        <f t="shared" si="1"/>
        <v>XL23NT2_D7+2</v>
      </c>
      <c r="C141" s="54" t="str">
        <f t="shared" si="2"/>
        <v>XL23NT2_D7+3</v>
      </c>
      <c r="D141" s="54" t="str">
        <f t="shared" si="3"/>
        <v>XL23NT2_D7+4</v>
      </c>
      <c r="E141" s="91" t="s">
        <v>99</v>
      </c>
      <c r="F141" s="41"/>
      <c r="G141" s="57" t="s">
        <v>1566</v>
      </c>
      <c r="H141" s="32" t="s">
        <v>105</v>
      </c>
      <c r="I141" s="32" t="s">
        <v>6456</v>
      </c>
      <c r="J141" s="57" t="s">
        <v>105</v>
      </c>
      <c r="K141" s="32" t="s">
        <v>6457</v>
      </c>
      <c r="L141" s="93">
        <v>800</v>
      </c>
      <c r="M141" s="93">
        <v>400</v>
      </c>
      <c r="N141" s="92">
        <v>350</v>
      </c>
      <c r="O141" s="92">
        <v>300</v>
      </c>
      <c r="P141" s="58"/>
      <c r="Q141" s="58"/>
      <c r="R141" s="58"/>
      <c r="S141" s="58"/>
      <c r="T141" s="375" t="str">
        <f>G141</f>
        <v>XL23NT2_D7</v>
      </c>
      <c r="U141" s="376"/>
      <c r="V141" s="376"/>
      <c r="W141" s="376"/>
      <c r="X141" s="376"/>
      <c r="Y141" s="377"/>
      <c r="Z141" s="377"/>
      <c r="AA141" s="377"/>
      <c r="AB141" s="377"/>
      <c r="AC141" s="376"/>
      <c r="AD141" s="376"/>
      <c r="AE141" s="376"/>
      <c r="AF141" s="376"/>
      <c r="AG141" s="378"/>
      <c r="AH141" s="378"/>
      <c r="AI141" s="378"/>
      <c r="AJ141" s="378"/>
      <c r="AK141" s="379">
        <v>5.95</v>
      </c>
      <c r="AL141" s="379"/>
      <c r="AM141" s="380" t="e">
        <f>ROUNDDOWN(AK141*#REF!/#REF!,1)</f>
        <v>#REF!</v>
      </c>
      <c r="AN141" s="376" t="e">
        <f t="shared" ref="AN141:AQ176" si="8">L141*$AM141</f>
        <v>#REF!</v>
      </c>
      <c r="AO141" s="376" t="e">
        <f t="shared" si="8"/>
        <v>#REF!</v>
      </c>
      <c r="AP141" s="376" t="e">
        <f t="shared" si="8"/>
        <v>#REF!</v>
      </c>
      <c r="AQ141" s="376" t="e">
        <f t="shared" si="8"/>
        <v>#REF!</v>
      </c>
      <c r="AR141" s="376" t="e">
        <f t="shared" ref="AR141:AU176" si="9">IF(AN141&lt;1000,ROUND(AN141,-1),ROUND(AN141,-2))</f>
        <v>#REF!</v>
      </c>
      <c r="AS141" s="376" t="e">
        <f t="shared" si="9"/>
        <v>#REF!</v>
      </c>
      <c r="AT141" s="376" t="e">
        <f t="shared" si="9"/>
        <v>#REF!</v>
      </c>
      <c r="AU141" s="376" t="e">
        <f t="shared" si="9"/>
        <v>#REF!</v>
      </c>
      <c r="AV141" s="381"/>
      <c r="AW141" s="91" t="s">
        <v>99</v>
      </c>
      <c r="AX141" s="382"/>
      <c r="AY141" s="383">
        <v>240</v>
      </c>
    </row>
    <row r="142" spans="1:51" s="32" customFormat="1" ht="15.75" hidden="1" x14ac:dyDescent="0.25">
      <c r="A142" s="54"/>
      <c r="B142" s="54"/>
      <c r="C142" s="54"/>
      <c r="D142" s="54"/>
      <c r="E142" s="91"/>
      <c r="F142" s="41"/>
      <c r="G142" s="57"/>
      <c r="H142" s="32" t="s">
        <v>6439</v>
      </c>
      <c r="I142" s="32" t="s">
        <v>6439</v>
      </c>
      <c r="J142" s="57"/>
      <c r="K142" s="32" t="s">
        <v>6439</v>
      </c>
      <c r="L142" s="93"/>
      <c r="M142" s="93"/>
      <c r="N142" s="92"/>
      <c r="O142" s="92"/>
      <c r="P142" s="58"/>
      <c r="Q142" s="58"/>
      <c r="R142" s="58"/>
      <c r="S142" s="58"/>
      <c r="T142" s="375"/>
      <c r="U142" s="376"/>
      <c r="V142" s="376"/>
      <c r="W142" s="376"/>
      <c r="X142" s="376"/>
      <c r="Y142" s="377"/>
      <c r="Z142" s="377"/>
      <c r="AA142" s="377"/>
      <c r="AB142" s="377"/>
      <c r="AC142" s="376"/>
      <c r="AD142" s="376"/>
      <c r="AE142" s="376"/>
      <c r="AF142" s="376"/>
      <c r="AG142" s="378"/>
      <c r="AH142" s="378"/>
      <c r="AI142" s="378"/>
      <c r="AJ142" s="378"/>
      <c r="AK142" s="379"/>
      <c r="AL142" s="379"/>
      <c r="AM142" s="380"/>
      <c r="AN142" s="376"/>
      <c r="AO142" s="376"/>
      <c r="AP142" s="376"/>
      <c r="AQ142" s="376"/>
      <c r="AR142" s="376"/>
      <c r="AS142" s="376"/>
      <c r="AT142" s="376"/>
      <c r="AU142" s="376"/>
      <c r="AV142" s="381"/>
      <c r="AW142" s="91"/>
      <c r="AX142" s="382"/>
      <c r="AY142" s="383"/>
    </row>
    <row r="143" spans="1:51" s="32" customFormat="1" ht="15.75" hidden="1" x14ac:dyDescent="0.25">
      <c r="A143" s="54"/>
      <c r="B143" s="54"/>
      <c r="C143" s="54"/>
      <c r="D143" s="54"/>
      <c r="E143" s="91"/>
      <c r="F143" s="41"/>
      <c r="G143" s="57"/>
      <c r="H143" s="32" t="s">
        <v>6439</v>
      </c>
      <c r="I143" s="32" t="s">
        <v>6439</v>
      </c>
      <c r="J143" s="57"/>
      <c r="K143" s="32" t="s">
        <v>6439</v>
      </c>
      <c r="L143" s="93"/>
      <c r="M143" s="93"/>
      <c r="N143" s="92"/>
      <c r="O143" s="92"/>
      <c r="P143" s="58"/>
      <c r="Q143" s="58"/>
      <c r="R143" s="58"/>
      <c r="S143" s="58"/>
      <c r="T143" s="375"/>
      <c r="U143" s="376"/>
      <c r="V143" s="376"/>
      <c r="W143" s="376"/>
      <c r="X143" s="376"/>
      <c r="Y143" s="377"/>
      <c r="Z143" s="377"/>
      <c r="AA143" s="377"/>
      <c r="AB143" s="377"/>
      <c r="AC143" s="376"/>
      <c r="AD143" s="376"/>
      <c r="AE143" s="376"/>
      <c r="AF143" s="376"/>
      <c r="AG143" s="378"/>
      <c r="AH143" s="378"/>
      <c r="AI143" s="378"/>
      <c r="AJ143" s="378"/>
      <c r="AK143" s="379"/>
      <c r="AL143" s="379"/>
      <c r="AM143" s="380"/>
      <c r="AN143" s="376"/>
      <c r="AO143" s="376"/>
      <c r="AP143" s="376"/>
      <c r="AQ143" s="376"/>
      <c r="AR143" s="376"/>
      <c r="AS143" s="376"/>
      <c r="AT143" s="376"/>
      <c r="AU143" s="376"/>
      <c r="AV143" s="381"/>
      <c r="AW143" s="91"/>
      <c r="AX143" s="382"/>
      <c r="AY143" s="383"/>
    </row>
    <row r="144" spans="1:51" s="32" customFormat="1" ht="15.75" hidden="1" x14ac:dyDescent="0.25">
      <c r="A144" s="54"/>
      <c r="B144" s="54"/>
      <c r="C144" s="54"/>
      <c r="D144" s="54"/>
      <c r="E144" s="91"/>
      <c r="F144" s="41"/>
      <c r="G144" s="57"/>
      <c r="H144" s="32" t="s">
        <v>6439</v>
      </c>
      <c r="I144" s="32" t="s">
        <v>6439</v>
      </c>
      <c r="J144" s="57"/>
      <c r="K144" s="32" t="s">
        <v>6439</v>
      </c>
      <c r="L144" s="93"/>
      <c r="M144" s="93"/>
      <c r="N144" s="92"/>
      <c r="O144" s="92"/>
      <c r="P144" s="58"/>
      <c r="Q144" s="58"/>
      <c r="R144" s="58"/>
      <c r="S144" s="58"/>
      <c r="T144" s="375"/>
      <c r="U144" s="376"/>
      <c r="V144" s="376"/>
      <c r="W144" s="376"/>
      <c r="X144" s="376"/>
      <c r="Y144" s="377"/>
      <c r="Z144" s="377"/>
      <c r="AA144" s="377"/>
      <c r="AB144" s="377"/>
      <c r="AC144" s="376"/>
      <c r="AD144" s="376"/>
      <c r="AE144" s="376"/>
      <c r="AF144" s="376"/>
      <c r="AG144" s="378"/>
      <c r="AH144" s="378"/>
      <c r="AI144" s="378"/>
      <c r="AJ144" s="378"/>
      <c r="AK144" s="379"/>
      <c r="AL144" s="379"/>
      <c r="AM144" s="380"/>
      <c r="AN144" s="376"/>
      <c r="AO144" s="376"/>
      <c r="AP144" s="376"/>
      <c r="AQ144" s="376"/>
      <c r="AR144" s="376"/>
      <c r="AS144" s="376"/>
      <c r="AT144" s="376"/>
      <c r="AU144" s="376"/>
      <c r="AV144" s="381"/>
      <c r="AW144" s="91"/>
      <c r="AX144" s="382"/>
      <c r="AY144" s="383"/>
    </row>
    <row r="145" spans="1:51" s="32" customFormat="1" ht="15.75" hidden="1" x14ac:dyDescent="0.25">
      <c r="A145" s="54"/>
      <c r="B145" s="54"/>
      <c r="C145" s="54"/>
      <c r="D145" s="54"/>
      <c r="E145" s="91"/>
      <c r="F145" s="41"/>
      <c r="G145" s="57"/>
      <c r="H145" s="32" t="s">
        <v>6439</v>
      </c>
      <c r="I145" s="32" t="s">
        <v>6439</v>
      </c>
      <c r="J145" s="57"/>
      <c r="K145" s="32" t="s">
        <v>6439</v>
      </c>
      <c r="L145" s="93"/>
      <c r="M145" s="93"/>
      <c r="N145" s="92"/>
      <c r="O145" s="92"/>
      <c r="P145" s="58"/>
      <c r="Q145" s="58"/>
      <c r="R145" s="58"/>
      <c r="S145" s="58"/>
      <c r="T145" s="375"/>
      <c r="U145" s="376"/>
      <c r="V145" s="376"/>
      <c r="W145" s="376"/>
      <c r="X145" s="376"/>
      <c r="Y145" s="377"/>
      <c r="Z145" s="377"/>
      <c r="AA145" s="377"/>
      <c r="AB145" s="377"/>
      <c r="AC145" s="376"/>
      <c r="AD145" s="376"/>
      <c r="AE145" s="376"/>
      <c r="AF145" s="376"/>
      <c r="AG145" s="378"/>
      <c r="AH145" s="378"/>
      <c r="AI145" s="378"/>
      <c r="AJ145" s="378"/>
      <c r="AK145" s="379"/>
      <c r="AL145" s="379"/>
      <c r="AM145" s="380"/>
      <c r="AN145" s="376"/>
      <c r="AO145" s="376"/>
      <c r="AP145" s="376"/>
      <c r="AQ145" s="376"/>
      <c r="AR145" s="376"/>
      <c r="AS145" s="376"/>
      <c r="AT145" s="376"/>
      <c r="AU145" s="376"/>
      <c r="AV145" s="381"/>
      <c r="AW145" s="91"/>
      <c r="AX145" s="382"/>
      <c r="AY145" s="383"/>
    </row>
    <row r="146" spans="1:51" s="32" customFormat="1" ht="15.75" hidden="1" x14ac:dyDescent="0.25">
      <c r="A146" s="54"/>
      <c r="B146" s="54"/>
      <c r="C146" s="54"/>
      <c r="D146" s="54"/>
      <c r="E146" s="91"/>
      <c r="F146" s="41"/>
      <c r="G146" s="57"/>
      <c r="H146" s="32" t="s">
        <v>6439</v>
      </c>
      <c r="I146" s="32" t="s">
        <v>6439</v>
      </c>
      <c r="J146" s="57"/>
      <c r="K146" s="32" t="s">
        <v>6439</v>
      </c>
      <c r="L146" s="93"/>
      <c r="M146" s="93"/>
      <c r="N146" s="92"/>
      <c r="O146" s="92"/>
      <c r="P146" s="58"/>
      <c r="Q146" s="58"/>
      <c r="R146" s="58"/>
      <c r="S146" s="58"/>
      <c r="T146" s="375"/>
      <c r="U146" s="376"/>
      <c r="V146" s="376"/>
      <c r="W146" s="376"/>
      <c r="X146" s="376"/>
      <c r="Y146" s="377"/>
      <c r="Z146" s="377"/>
      <c r="AA146" s="377"/>
      <c r="AB146" s="377"/>
      <c r="AC146" s="376"/>
      <c r="AD146" s="376"/>
      <c r="AE146" s="376"/>
      <c r="AF146" s="376"/>
      <c r="AG146" s="378"/>
      <c r="AH146" s="378"/>
      <c r="AI146" s="378"/>
      <c r="AJ146" s="378"/>
      <c r="AK146" s="379"/>
      <c r="AL146" s="379"/>
      <c r="AM146" s="380"/>
      <c r="AN146" s="376"/>
      <c r="AO146" s="376"/>
      <c r="AP146" s="376"/>
      <c r="AQ146" s="376"/>
      <c r="AR146" s="376"/>
      <c r="AS146" s="376"/>
      <c r="AT146" s="376"/>
      <c r="AU146" s="376"/>
      <c r="AV146" s="381"/>
      <c r="AW146" s="91"/>
      <c r="AX146" s="382"/>
      <c r="AY146" s="383"/>
    </row>
    <row r="147" spans="1:51" s="32" customFormat="1" ht="15.75" hidden="1" x14ac:dyDescent="0.25">
      <c r="A147" s="54"/>
      <c r="B147" s="54"/>
      <c r="C147" s="54"/>
      <c r="D147" s="54"/>
      <c r="E147" s="91"/>
      <c r="F147" s="41"/>
      <c r="G147" s="57"/>
      <c r="H147" s="32" t="s">
        <v>6439</v>
      </c>
      <c r="I147" s="32" t="s">
        <v>6439</v>
      </c>
      <c r="J147" s="57"/>
      <c r="K147" s="32" t="s">
        <v>6439</v>
      </c>
      <c r="L147" s="93"/>
      <c r="M147" s="93"/>
      <c r="N147" s="92"/>
      <c r="O147" s="92"/>
      <c r="P147" s="58"/>
      <c r="Q147" s="58"/>
      <c r="R147" s="58"/>
      <c r="S147" s="58"/>
      <c r="T147" s="375"/>
      <c r="U147" s="376"/>
      <c r="V147" s="376"/>
      <c r="W147" s="376"/>
      <c r="X147" s="376"/>
      <c r="Y147" s="377"/>
      <c r="Z147" s="377"/>
      <c r="AA147" s="377"/>
      <c r="AB147" s="377"/>
      <c r="AC147" s="376"/>
      <c r="AD147" s="376"/>
      <c r="AE147" s="376"/>
      <c r="AF147" s="376"/>
      <c r="AG147" s="378"/>
      <c r="AH147" s="378"/>
      <c r="AI147" s="378"/>
      <c r="AJ147" s="378"/>
      <c r="AK147" s="379"/>
      <c r="AL147" s="379"/>
      <c r="AM147" s="380"/>
      <c r="AN147" s="376"/>
      <c r="AO147" s="376"/>
      <c r="AP147" s="376"/>
      <c r="AQ147" s="376"/>
      <c r="AR147" s="376"/>
      <c r="AS147" s="376"/>
      <c r="AT147" s="376"/>
      <c r="AU147" s="376"/>
      <c r="AV147" s="381"/>
      <c r="AW147" s="91"/>
      <c r="AX147" s="382"/>
      <c r="AY147" s="383"/>
    </row>
    <row r="148" spans="1:51" s="91" customFormat="1" ht="53.25" customHeight="1" x14ac:dyDescent="0.25">
      <c r="A148" s="54" t="str">
        <f t="shared" si="0"/>
        <v>XL103NT+1</v>
      </c>
      <c r="B148" s="54" t="str">
        <f t="shared" si="1"/>
        <v>XL103NT+2</v>
      </c>
      <c r="C148" s="54" t="str">
        <f t="shared" si="2"/>
        <v>XL103NT+3</v>
      </c>
      <c r="D148" s="54" t="str">
        <f t="shared" si="3"/>
        <v>XL103NT+4</v>
      </c>
      <c r="E148" s="91" t="s">
        <v>99</v>
      </c>
      <c r="F148" s="56">
        <v>103</v>
      </c>
      <c r="G148" s="57" t="s">
        <v>1784</v>
      </c>
      <c r="H148" s="32" t="s">
        <v>6409</v>
      </c>
      <c r="I148" s="32" t="s">
        <v>111</v>
      </c>
      <c r="J148" s="57" t="s">
        <v>6409</v>
      </c>
      <c r="K148" s="32" t="s">
        <v>105</v>
      </c>
      <c r="L148" s="92">
        <v>900</v>
      </c>
      <c r="M148" s="92">
        <v>450</v>
      </c>
      <c r="N148" s="92">
        <v>400</v>
      </c>
      <c r="O148" s="92">
        <v>300</v>
      </c>
      <c r="P148" s="58"/>
      <c r="Q148" s="58"/>
      <c r="R148" s="58"/>
      <c r="S148" s="58"/>
      <c r="T148" s="375" t="str">
        <f t="shared" ref="T148:T155" si="10">G148</f>
        <v>XL103NT</v>
      </c>
      <c r="U148" s="376"/>
      <c r="V148" s="376"/>
      <c r="W148" s="376"/>
      <c r="X148" s="376"/>
      <c r="Y148" s="377"/>
      <c r="Z148" s="377"/>
      <c r="AA148" s="377"/>
      <c r="AB148" s="377"/>
      <c r="AC148" s="376"/>
      <c r="AD148" s="376"/>
      <c r="AE148" s="376"/>
      <c r="AF148" s="376"/>
      <c r="AG148" s="378"/>
      <c r="AH148" s="378"/>
      <c r="AI148" s="378"/>
      <c r="AJ148" s="378"/>
      <c r="AK148" s="379">
        <v>5.95</v>
      </c>
      <c r="AL148" s="379"/>
      <c r="AM148" s="380" t="e">
        <f>ROUNDDOWN(AK148*#REF!/#REF!,1)</f>
        <v>#REF!</v>
      </c>
      <c r="AN148" s="376" t="e">
        <f t="shared" si="8"/>
        <v>#REF!</v>
      </c>
      <c r="AO148" s="376" t="e">
        <f t="shared" si="8"/>
        <v>#REF!</v>
      </c>
      <c r="AP148" s="376" t="e">
        <f t="shared" si="8"/>
        <v>#REF!</v>
      </c>
      <c r="AQ148" s="376" t="e">
        <f t="shared" si="8"/>
        <v>#REF!</v>
      </c>
      <c r="AR148" s="376" t="e">
        <f t="shared" si="9"/>
        <v>#REF!</v>
      </c>
      <c r="AS148" s="376" t="e">
        <f t="shared" si="9"/>
        <v>#REF!</v>
      </c>
      <c r="AT148" s="376" t="e">
        <f t="shared" si="9"/>
        <v>#REF!</v>
      </c>
      <c r="AU148" s="376" t="e">
        <f t="shared" si="9"/>
        <v>#REF!</v>
      </c>
      <c r="AV148" s="381"/>
      <c r="AW148" s="91" t="s">
        <v>99</v>
      </c>
      <c r="AX148" s="382"/>
      <c r="AY148" s="383">
        <v>180</v>
      </c>
    </row>
    <row r="149" spans="1:51" s="91" customFormat="1" ht="53.25" hidden="1" customHeight="1" x14ac:dyDescent="0.25">
      <c r="A149" s="54"/>
      <c r="B149" s="54"/>
      <c r="C149" s="54"/>
      <c r="D149" s="54"/>
      <c r="F149" s="56"/>
      <c r="G149" s="57"/>
      <c r="H149" s="32" t="s">
        <v>6439</v>
      </c>
      <c r="I149" s="32" t="s">
        <v>6439</v>
      </c>
      <c r="J149" s="57"/>
      <c r="K149" s="32" t="s">
        <v>6439</v>
      </c>
      <c r="L149" s="92"/>
      <c r="M149" s="92"/>
      <c r="N149" s="92"/>
      <c r="O149" s="92"/>
      <c r="P149" s="58"/>
      <c r="Q149" s="58"/>
      <c r="R149" s="58"/>
      <c r="S149" s="58"/>
      <c r="T149" s="375"/>
      <c r="U149" s="376"/>
      <c r="V149" s="376"/>
      <c r="W149" s="376"/>
      <c r="X149" s="376"/>
      <c r="Y149" s="377"/>
      <c r="Z149" s="377"/>
      <c r="AA149" s="377"/>
      <c r="AB149" s="377"/>
      <c r="AC149" s="376"/>
      <c r="AD149" s="376"/>
      <c r="AE149" s="376"/>
      <c r="AF149" s="376"/>
      <c r="AG149" s="378"/>
      <c r="AH149" s="378"/>
      <c r="AI149" s="378"/>
      <c r="AJ149" s="378"/>
      <c r="AK149" s="379"/>
      <c r="AL149" s="379"/>
      <c r="AM149" s="380"/>
      <c r="AN149" s="376"/>
      <c r="AO149" s="376"/>
      <c r="AP149" s="376"/>
      <c r="AQ149" s="376"/>
      <c r="AR149" s="376"/>
      <c r="AS149" s="376"/>
      <c r="AT149" s="376"/>
      <c r="AU149" s="376"/>
      <c r="AV149" s="381"/>
      <c r="AX149" s="382"/>
      <c r="AY149" s="383"/>
    </row>
    <row r="150" spans="1:51" s="91" customFormat="1" ht="53.25" hidden="1" customHeight="1" x14ac:dyDescent="0.25">
      <c r="A150" s="54"/>
      <c r="B150" s="54"/>
      <c r="C150" s="54"/>
      <c r="D150" s="54"/>
      <c r="F150" s="56"/>
      <c r="G150" s="57"/>
      <c r="H150" s="32" t="s">
        <v>6439</v>
      </c>
      <c r="I150" s="32" t="s">
        <v>6439</v>
      </c>
      <c r="J150" s="57"/>
      <c r="K150" s="32" t="s">
        <v>6439</v>
      </c>
      <c r="L150" s="92"/>
      <c r="M150" s="92"/>
      <c r="N150" s="92"/>
      <c r="O150" s="92"/>
      <c r="P150" s="58"/>
      <c r="Q150" s="58"/>
      <c r="R150" s="58"/>
      <c r="S150" s="58"/>
      <c r="T150" s="375"/>
      <c r="U150" s="376"/>
      <c r="V150" s="376"/>
      <c r="W150" s="376"/>
      <c r="X150" s="376"/>
      <c r="Y150" s="377"/>
      <c r="Z150" s="377"/>
      <c r="AA150" s="377"/>
      <c r="AB150" s="377"/>
      <c r="AC150" s="376"/>
      <c r="AD150" s="376"/>
      <c r="AE150" s="376"/>
      <c r="AF150" s="376"/>
      <c r="AG150" s="378"/>
      <c r="AH150" s="378"/>
      <c r="AI150" s="378"/>
      <c r="AJ150" s="378"/>
      <c r="AK150" s="379"/>
      <c r="AL150" s="379"/>
      <c r="AM150" s="380"/>
      <c r="AN150" s="376"/>
      <c r="AO150" s="376"/>
      <c r="AP150" s="376"/>
      <c r="AQ150" s="376"/>
      <c r="AR150" s="376"/>
      <c r="AS150" s="376"/>
      <c r="AT150" s="376"/>
      <c r="AU150" s="376"/>
      <c r="AV150" s="381"/>
      <c r="AX150" s="382"/>
      <c r="AY150" s="383"/>
    </row>
    <row r="151" spans="1:51" s="91" customFormat="1" ht="53.25" hidden="1" customHeight="1" x14ac:dyDescent="0.25">
      <c r="A151" s="54"/>
      <c r="B151" s="54"/>
      <c r="C151" s="54"/>
      <c r="D151" s="54"/>
      <c r="F151" s="56"/>
      <c r="G151" s="57"/>
      <c r="H151" s="32" t="s">
        <v>6439</v>
      </c>
      <c r="I151" s="32" t="s">
        <v>6439</v>
      </c>
      <c r="J151" s="57"/>
      <c r="K151" s="32" t="s">
        <v>6439</v>
      </c>
      <c r="L151" s="92"/>
      <c r="M151" s="92"/>
      <c r="N151" s="92"/>
      <c r="O151" s="92"/>
      <c r="P151" s="58"/>
      <c r="Q151" s="58"/>
      <c r="R151" s="58"/>
      <c r="S151" s="58"/>
      <c r="T151" s="375"/>
      <c r="U151" s="376"/>
      <c r="V151" s="376"/>
      <c r="W151" s="376"/>
      <c r="X151" s="376"/>
      <c r="Y151" s="377"/>
      <c r="Z151" s="377"/>
      <c r="AA151" s="377"/>
      <c r="AB151" s="377"/>
      <c r="AC151" s="376"/>
      <c r="AD151" s="376"/>
      <c r="AE151" s="376"/>
      <c r="AF151" s="376"/>
      <c r="AG151" s="378"/>
      <c r="AH151" s="378"/>
      <c r="AI151" s="378"/>
      <c r="AJ151" s="378"/>
      <c r="AK151" s="379"/>
      <c r="AL151" s="379"/>
      <c r="AM151" s="380"/>
      <c r="AN151" s="376"/>
      <c r="AO151" s="376"/>
      <c r="AP151" s="376"/>
      <c r="AQ151" s="376"/>
      <c r="AR151" s="376"/>
      <c r="AS151" s="376"/>
      <c r="AT151" s="376"/>
      <c r="AU151" s="376"/>
      <c r="AV151" s="381"/>
      <c r="AX151" s="382"/>
      <c r="AY151" s="383"/>
    </row>
    <row r="152" spans="1:51" s="91" customFormat="1" ht="53.25" hidden="1" customHeight="1" x14ac:dyDescent="0.25">
      <c r="A152" s="54"/>
      <c r="B152" s="54"/>
      <c r="C152" s="54"/>
      <c r="D152" s="54"/>
      <c r="F152" s="56"/>
      <c r="G152" s="57"/>
      <c r="H152" s="32" t="s">
        <v>6439</v>
      </c>
      <c r="I152" s="32" t="s">
        <v>6439</v>
      </c>
      <c r="J152" s="57"/>
      <c r="K152" s="32" t="s">
        <v>6439</v>
      </c>
      <c r="L152" s="92"/>
      <c r="M152" s="92"/>
      <c r="N152" s="92"/>
      <c r="O152" s="92"/>
      <c r="P152" s="58"/>
      <c r="Q152" s="58"/>
      <c r="R152" s="58"/>
      <c r="S152" s="58"/>
      <c r="T152" s="375"/>
      <c r="U152" s="376"/>
      <c r="V152" s="376"/>
      <c r="W152" s="376"/>
      <c r="X152" s="376"/>
      <c r="Y152" s="377"/>
      <c r="Z152" s="377"/>
      <c r="AA152" s="377"/>
      <c r="AB152" s="377"/>
      <c r="AC152" s="376"/>
      <c r="AD152" s="376"/>
      <c r="AE152" s="376"/>
      <c r="AF152" s="376"/>
      <c r="AG152" s="378"/>
      <c r="AH152" s="378"/>
      <c r="AI152" s="378"/>
      <c r="AJ152" s="378"/>
      <c r="AK152" s="379"/>
      <c r="AL152" s="379"/>
      <c r="AM152" s="380"/>
      <c r="AN152" s="376"/>
      <c r="AO152" s="376"/>
      <c r="AP152" s="376"/>
      <c r="AQ152" s="376"/>
      <c r="AR152" s="376"/>
      <c r="AS152" s="376"/>
      <c r="AT152" s="376"/>
      <c r="AU152" s="376"/>
      <c r="AV152" s="381"/>
      <c r="AX152" s="382"/>
      <c r="AY152" s="383"/>
    </row>
    <row r="153" spans="1:51" s="91" customFormat="1" ht="53.25" hidden="1" customHeight="1" x14ac:dyDescent="0.25">
      <c r="A153" s="54"/>
      <c r="B153" s="54"/>
      <c r="C153" s="54"/>
      <c r="D153" s="54"/>
      <c r="F153" s="56"/>
      <c r="G153" s="57"/>
      <c r="H153" s="32" t="s">
        <v>6439</v>
      </c>
      <c r="I153" s="32" t="s">
        <v>6439</v>
      </c>
      <c r="J153" s="57"/>
      <c r="K153" s="32" t="s">
        <v>6439</v>
      </c>
      <c r="L153" s="92"/>
      <c r="M153" s="92"/>
      <c r="N153" s="92"/>
      <c r="O153" s="92"/>
      <c r="P153" s="58"/>
      <c r="Q153" s="58"/>
      <c r="R153" s="58"/>
      <c r="S153" s="58"/>
      <c r="T153" s="375"/>
      <c r="U153" s="376"/>
      <c r="V153" s="376"/>
      <c r="W153" s="376"/>
      <c r="X153" s="376"/>
      <c r="Y153" s="377"/>
      <c r="Z153" s="377"/>
      <c r="AA153" s="377"/>
      <c r="AB153" s="377"/>
      <c r="AC153" s="376"/>
      <c r="AD153" s="376"/>
      <c r="AE153" s="376"/>
      <c r="AF153" s="376"/>
      <c r="AG153" s="378"/>
      <c r="AH153" s="378"/>
      <c r="AI153" s="378"/>
      <c r="AJ153" s="378"/>
      <c r="AK153" s="379"/>
      <c r="AL153" s="379"/>
      <c r="AM153" s="380"/>
      <c r="AN153" s="376"/>
      <c r="AO153" s="376"/>
      <c r="AP153" s="376"/>
      <c r="AQ153" s="376"/>
      <c r="AR153" s="376"/>
      <c r="AS153" s="376"/>
      <c r="AT153" s="376"/>
      <c r="AU153" s="376"/>
      <c r="AV153" s="381"/>
      <c r="AX153" s="382"/>
      <c r="AY153" s="383"/>
    </row>
    <row r="154" spans="1:51" s="91" customFormat="1" ht="53.25" hidden="1" customHeight="1" x14ac:dyDescent="0.25">
      <c r="A154" s="54"/>
      <c r="B154" s="54"/>
      <c r="C154" s="54"/>
      <c r="D154" s="54"/>
      <c r="F154" s="56"/>
      <c r="G154" s="57"/>
      <c r="H154" s="32" t="s">
        <v>6439</v>
      </c>
      <c r="I154" s="32" t="s">
        <v>6439</v>
      </c>
      <c r="J154" s="57"/>
      <c r="K154" s="32" t="s">
        <v>6439</v>
      </c>
      <c r="L154" s="92"/>
      <c r="M154" s="92"/>
      <c r="N154" s="92"/>
      <c r="O154" s="92"/>
      <c r="P154" s="58"/>
      <c r="Q154" s="58"/>
      <c r="R154" s="58"/>
      <c r="S154" s="58"/>
      <c r="T154" s="375"/>
      <c r="U154" s="376"/>
      <c r="V154" s="376"/>
      <c r="W154" s="376"/>
      <c r="X154" s="376"/>
      <c r="Y154" s="377"/>
      <c r="Z154" s="377"/>
      <c r="AA154" s="377"/>
      <c r="AB154" s="377"/>
      <c r="AC154" s="376"/>
      <c r="AD154" s="376"/>
      <c r="AE154" s="376"/>
      <c r="AF154" s="376"/>
      <c r="AG154" s="378"/>
      <c r="AH154" s="378"/>
      <c r="AI154" s="378"/>
      <c r="AJ154" s="378"/>
      <c r="AK154" s="379"/>
      <c r="AL154" s="379"/>
      <c r="AM154" s="380"/>
      <c r="AN154" s="376"/>
      <c r="AO154" s="376"/>
      <c r="AP154" s="376"/>
      <c r="AQ154" s="376"/>
      <c r="AR154" s="376"/>
      <c r="AS154" s="376"/>
      <c r="AT154" s="376"/>
      <c r="AU154" s="376"/>
      <c r="AV154" s="381"/>
      <c r="AX154" s="382"/>
      <c r="AY154" s="383"/>
    </row>
    <row r="155" spans="1:51" s="32" customFormat="1" ht="60.75" customHeight="1" x14ac:dyDescent="0.25">
      <c r="A155" s="54" t="str">
        <f t="shared" si="0"/>
        <v>XL16NT+1</v>
      </c>
      <c r="B155" s="54" t="str">
        <f t="shared" si="1"/>
        <v>XL16NT+2</v>
      </c>
      <c r="C155" s="54" t="str">
        <f t="shared" si="2"/>
        <v>XL16NT+3</v>
      </c>
      <c r="D155" s="54" t="str">
        <f t="shared" si="3"/>
        <v>XL16NT+4</v>
      </c>
      <c r="E155" s="91" t="s">
        <v>99</v>
      </c>
      <c r="F155" s="56">
        <v>16</v>
      </c>
      <c r="G155" s="57" t="s">
        <v>1512</v>
      </c>
      <c r="H155" s="32" t="s">
        <v>6410</v>
      </c>
      <c r="I155" s="32" t="s">
        <v>1510</v>
      </c>
      <c r="J155" s="57" t="s">
        <v>6410</v>
      </c>
      <c r="K155" s="32" t="s">
        <v>6458</v>
      </c>
      <c r="L155" s="93">
        <v>1300</v>
      </c>
      <c r="M155" s="92">
        <v>650</v>
      </c>
      <c r="N155" s="92">
        <v>500</v>
      </c>
      <c r="O155" s="92">
        <v>400</v>
      </c>
      <c r="P155" s="58"/>
      <c r="Q155" s="58"/>
      <c r="R155" s="58"/>
      <c r="S155" s="58"/>
      <c r="T155" s="375" t="str">
        <f t="shared" si="10"/>
        <v>XL16NT</v>
      </c>
      <c r="U155" s="376"/>
      <c r="V155" s="376"/>
      <c r="W155" s="376"/>
      <c r="X155" s="376"/>
      <c r="Y155" s="377"/>
      <c r="Z155" s="377"/>
      <c r="AA155" s="377"/>
      <c r="AB155" s="377"/>
      <c r="AC155" s="376"/>
      <c r="AD155" s="376"/>
      <c r="AE155" s="376"/>
      <c r="AF155" s="376"/>
      <c r="AG155" s="378"/>
      <c r="AH155" s="378"/>
      <c r="AI155" s="378"/>
      <c r="AJ155" s="378"/>
      <c r="AK155" s="379">
        <v>4.29</v>
      </c>
      <c r="AL155" s="379"/>
      <c r="AM155" s="380" t="e">
        <f>ROUNDDOWN(AK155*#REF!/#REF!,1)</f>
        <v>#REF!</v>
      </c>
      <c r="AN155" s="376" t="e">
        <f t="shared" si="8"/>
        <v>#REF!</v>
      </c>
      <c r="AO155" s="376" t="e">
        <f t="shared" si="8"/>
        <v>#REF!</v>
      </c>
      <c r="AP155" s="376" t="e">
        <f t="shared" si="8"/>
        <v>#REF!</v>
      </c>
      <c r="AQ155" s="376" t="e">
        <f t="shared" si="8"/>
        <v>#REF!</v>
      </c>
      <c r="AR155" s="376" t="e">
        <f t="shared" si="9"/>
        <v>#REF!</v>
      </c>
      <c r="AS155" s="376" t="e">
        <f t="shared" si="9"/>
        <v>#REF!</v>
      </c>
      <c r="AT155" s="376" t="e">
        <f t="shared" si="9"/>
        <v>#REF!</v>
      </c>
      <c r="AU155" s="376" t="e">
        <f t="shared" si="9"/>
        <v>#REF!</v>
      </c>
      <c r="AV155" s="381"/>
      <c r="AW155" s="91" t="s">
        <v>99</v>
      </c>
      <c r="AX155" s="382"/>
      <c r="AY155" s="383"/>
    </row>
    <row r="156" spans="1:51" s="32" customFormat="1" ht="60.75" hidden="1" customHeight="1" x14ac:dyDescent="0.25">
      <c r="A156" s="54"/>
      <c r="B156" s="54"/>
      <c r="C156" s="54"/>
      <c r="D156" s="54"/>
      <c r="E156" s="91"/>
      <c r="F156" s="56"/>
      <c r="G156" s="57"/>
      <c r="H156" s="32" t="s">
        <v>6439</v>
      </c>
      <c r="I156" s="32" t="s">
        <v>6439</v>
      </c>
      <c r="J156" s="57"/>
      <c r="K156" s="32" t="s">
        <v>6439</v>
      </c>
      <c r="L156" s="93"/>
      <c r="M156" s="92"/>
      <c r="N156" s="92"/>
      <c r="O156" s="92"/>
      <c r="P156" s="58"/>
      <c r="Q156" s="58"/>
      <c r="R156" s="58"/>
      <c r="S156" s="58"/>
      <c r="T156" s="375"/>
      <c r="U156" s="376"/>
      <c r="V156" s="376"/>
      <c r="W156" s="376"/>
      <c r="X156" s="376"/>
      <c r="Y156" s="377"/>
      <c r="Z156" s="377"/>
      <c r="AA156" s="377"/>
      <c r="AB156" s="377"/>
      <c r="AC156" s="376"/>
      <c r="AD156" s="376"/>
      <c r="AE156" s="376"/>
      <c r="AF156" s="376"/>
      <c r="AG156" s="378"/>
      <c r="AH156" s="378"/>
      <c r="AI156" s="378"/>
      <c r="AJ156" s="378"/>
      <c r="AK156" s="379"/>
      <c r="AL156" s="379"/>
      <c r="AM156" s="380"/>
      <c r="AN156" s="376"/>
      <c r="AO156" s="376"/>
      <c r="AP156" s="376"/>
      <c r="AQ156" s="376"/>
      <c r="AR156" s="376"/>
      <c r="AS156" s="376"/>
      <c r="AT156" s="376"/>
      <c r="AU156" s="376"/>
      <c r="AV156" s="381"/>
      <c r="AW156" s="91"/>
      <c r="AX156" s="382"/>
      <c r="AY156" s="383"/>
    </row>
    <row r="157" spans="1:51" s="32" customFormat="1" ht="60.75" hidden="1" customHeight="1" x14ac:dyDescent="0.25">
      <c r="A157" s="54"/>
      <c r="B157" s="54"/>
      <c r="C157" s="54"/>
      <c r="D157" s="54"/>
      <c r="E157" s="91"/>
      <c r="F157" s="56"/>
      <c r="G157" s="57"/>
      <c r="H157" s="32" t="s">
        <v>6439</v>
      </c>
      <c r="I157" s="32" t="s">
        <v>6439</v>
      </c>
      <c r="J157" s="57"/>
      <c r="K157" s="32" t="s">
        <v>6439</v>
      </c>
      <c r="L157" s="93"/>
      <c r="M157" s="92"/>
      <c r="N157" s="92"/>
      <c r="O157" s="92"/>
      <c r="P157" s="58"/>
      <c r="Q157" s="58"/>
      <c r="R157" s="58"/>
      <c r="S157" s="58"/>
      <c r="T157" s="375"/>
      <c r="U157" s="376"/>
      <c r="V157" s="376"/>
      <c r="W157" s="376"/>
      <c r="X157" s="376"/>
      <c r="Y157" s="377"/>
      <c r="Z157" s="377"/>
      <c r="AA157" s="377"/>
      <c r="AB157" s="377"/>
      <c r="AC157" s="376"/>
      <c r="AD157" s="376"/>
      <c r="AE157" s="376"/>
      <c r="AF157" s="376"/>
      <c r="AG157" s="378"/>
      <c r="AH157" s="378"/>
      <c r="AI157" s="378"/>
      <c r="AJ157" s="378"/>
      <c r="AK157" s="379"/>
      <c r="AL157" s="379"/>
      <c r="AM157" s="380"/>
      <c r="AN157" s="376"/>
      <c r="AO157" s="376"/>
      <c r="AP157" s="376"/>
      <c r="AQ157" s="376"/>
      <c r="AR157" s="376"/>
      <c r="AS157" s="376"/>
      <c r="AT157" s="376"/>
      <c r="AU157" s="376"/>
      <c r="AV157" s="381"/>
      <c r="AW157" s="91"/>
      <c r="AX157" s="382"/>
      <c r="AY157" s="383"/>
    </row>
    <row r="158" spans="1:51" s="32" customFormat="1" ht="60.75" hidden="1" customHeight="1" x14ac:dyDescent="0.25">
      <c r="A158" s="54"/>
      <c r="B158" s="54"/>
      <c r="C158" s="54"/>
      <c r="D158" s="54"/>
      <c r="E158" s="91"/>
      <c r="F158" s="56"/>
      <c r="G158" s="57"/>
      <c r="H158" s="32" t="s">
        <v>6439</v>
      </c>
      <c r="I158" s="32" t="s">
        <v>6439</v>
      </c>
      <c r="J158" s="57"/>
      <c r="K158" s="32" t="s">
        <v>6439</v>
      </c>
      <c r="L158" s="93"/>
      <c r="M158" s="92"/>
      <c r="N158" s="92"/>
      <c r="O158" s="92"/>
      <c r="P158" s="58"/>
      <c r="Q158" s="58"/>
      <c r="R158" s="58"/>
      <c r="S158" s="58"/>
      <c r="T158" s="375"/>
      <c r="U158" s="376"/>
      <c r="V158" s="376"/>
      <c r="W158" s="376"/>
      <c r="X158" s="376"/>
      <c r="Y158" s="377"/>
      <c r="Z158" s="377"/>
      <c r="AA158" s="377"/>
      <c r="AB158" s="377"/>
      <c r="AC158" s="376"/>
      <c r="AD158" s="376"/>
      <c r="AE158" s="376"/>
      <c r="AF158" s="376"/>
      <c r="AG158" s="378"/>
      <c r="AH158" s="378"/>
      <c r="AI158" s="378"/>
      <c r="AJ158" s="378"/>
      <c r="AK158" s="379"/>
      <c r="AL158" s="379"/>
      <c r="AM158" s="380"/>
      <c r="AN158" s="376"/>
      <c r="AO158" s="376"/>
      <c r="AP158" s="376"/>
      <c r="AQ158" s="376"/>
      <c r="AR158" s="376"/>
      <c r="AS158" s="376"/>
      <c r="AT158" s="376"/>
      <c r="AU158" s="376"/>
      <c r="AV158" s="381"/>
      <c r="AW158" s="91"/>
      <c r="AX158" s="382"/>
      <c r="AY158" s="383"/>
    </row>
    <row r="159" spans="1:51" s="32" customFormat="1" ht="60.75" hidden="1" customHeight="1" x14ac:dyDescent="0.25">
      <c r="A159" s="54"/>
      <c r="B159" s="54"/>
      <c r="C159" s="54"/>
      <c r="D159" s="54"/>
      <c r="E159" s="91"/>
      <c r="F159" s="56"/>
      <c r="G159" s="57"/>
      <c r="H159" s="32" t="s">
        <v>6439</v>
      </c>
      <c r="I159" s="32" t="s">
        <v>6439</v>
      </c>
      <c r="J159" s="57"/>
      <c r="K159" s="32" t="s">
        <v>6439</v>
      </c>
      <c r="L159" s="93"/>
      <c r="M159" s="92"/>
      <c r="N159" s="92"/>
      <c r="O159" s="92"/>
      <c r="P159" s="58"/>
      <c r="Q159" s="58"/>
      <c r="R159" s="58"/>
      <c r="S159" s="58"/>
      <c r="T159" s="375"/>
      <c r="U159" s="376"/>
      <c r="V159" s="376"/>
      <c r="W159" s="376"/>
      <c r="X159" s="376"/>
      <c r="Y159" s="377"/>
      <c r="Z159" s="377"/>
      <c r="AA159" s="377"/>
      <c r="AB159" s="377"/>
      <c r="AC159" s="376"/>
      <c r="AD159" s="376"/>
      <c r="AE159" s="376"/>
      <c r="AF159" s="376"/>
      <c r="AG159" s="378"/>
      <c r="AH159" s="378"/>
      <c r="AI159" s="378"/>
      <c r="AJ159" s="378"/>
      <c r="AK159" s="379"/>
      <c r="AL159" s="379"/>
      <c r="AM159" s="380"/>
      <c r="AN159" s="376"/>
      <c r="AO159" s="376"/>
      <c r="AP159" s="376"/>
      <c r="AQ159" s="376"/>
      <c r="AR159" s="376"/>
      <c r="AS159" s="376"/>
      <c r="AT159" s="376"/>
      <c r="AU159" s="376"/>
      <c r="AV159" s="381"/>
      <c r="AW159" s="91"/>
      <c r="AX159" s="382"/>
      <c r="AY159" s="383"/>
    </row>
    <row r="160" spans="1:51" s="32" customFormat="1" ht="60.75" hidden="1" customHeight="1" x14ac:dyDescent="0.25">
      <c r="A160" s="54"/>
      <c r="B160" s="54"/>
      <c r="C160" s="54"/>
      <c r="D160" s="54"/>
      <c r="E160" s="91"/>
      <c r="F160" s="56"/>
      <c r="G160" s="57"/>
      <c r="H160" s="32" t="s">
        <v>6439</v>
      </c>
      <c r="I160" s="32" t="s">
        <v>6439</v>
      </c>
      <c r="J160" s="57"/>
      <c r="K160" s="32" t="s">
        <v>6439</v>
      </c>
      <c r="L160" s="93"/>
      <c r="M160" s="92"/>
      <c r="N160" s="92"/>
      <c r="O160" s="92"/>
      <c r="P160" s="58"/>
      <c r="Q160" s="58"/>
      <c r="R160" s="58"/>
      <c r="S160" s="58"/>
      <c r="T160" s="375"/>
      <c r="U160" s="376"/>
      <c r="V160" s="376"/>
      <c r="W160" s="376"/>
      <c r="X160" s="376"/>
      <c r="Y160" s="377"/>
      <c r="Z160" s="377"/>
      <c r="AA160" s="377"/>
      <c r="AB160" s="377"/>
      <c r="AC160" s="376"/>
      <c r="AD160" s="376"/>
      <c r="AE160" s="376"/>
      <c r="AF160" s="376"/>
      <c r="AG160" s="378"/>
      <c r="AH160" s="378"/>
      <c r="AI160" s="378"/>
      <c r="AJ160" s="378"/>
      <c r="AK160" s="379"/>
      <c r="AL160" s="379"/>
      <c r="AM160" s="380"/>
      <c r="AN160" s="376"/>
      <c r="AO160" s="376"/>
      <c r="AP160" s="376"/>
      <c r="AQ160" s="376"/>
      <c r="AR160" s="376"/>
      <c r="AS160" s="376"/>
      <c r="AT160" s="376"/>
      <c r="AU160" s="376"/>
      <c r="AV160" s="381"/>
      <c r="AW160" s="91"/>
      <c r="AX160" s="382"/>
      <c r="AY160" s="383"/>
    </row>
    <row r="161" spans="1:51" s="32" customFormat="1" ht="60.75" hidden="1" customHeight="1" x14ac:dyDescent="0.25">
      <c r="A161" s="54"/>
      <c r="B161" s="54"/>
      <c r="C161" s="54"/>
      <c r="D161" s="54"/>
      <c r="E161" s="91"/>
      <c r="F161" s="56"/>
      <c r="G161" s="57"/>
      <c r="H161" s="32" t="s">
        <v>6439</v>
      </c>
      <c r="I161" s="32" t="s">
        <v>6439</v>
      </c>
      <c r="J161" s="57"/>
      <c r="K161" s="32" t="s">
        <v>6439</v>
      </c>
      <c r="L161" s="93"/>
      <c r="M161" s="92"/>
      <c r="N161" s="92"/>
      <c r="O161" s="92"/>
      <c r="P161" s="58"/>
      <c r="Q161" s="58"/>
      <c r="R161" s="58"/>
      <c r="S161" s="58"/>
      <c r="T161" s="375"/>
      <c r="U161" s="376"/>
      <c r="V161" s="376"/>
      <c r="W161" s="376"/>
      <c r="X161" s="376"/>
      <c r="Y161" s="377"/>
      <c r="Z161" s="377"/>
      <c r="AA161" s="377"/>
      <c r="AB161" s="377"/>
      <c r="AC161" s="376"/>
      <c r="AD161" s="376"/>
      <c r="AE161" s="376"/>
      <c r="AF161" s="376"/>
      <c r="AG161" s="378"/>
      <c r="AH161" s="378"/>
      <c r="AI161" s="378"/>
      <c r="AJ161" s="378"/>
      <c r="AK161" s="379"/>
      <c r="AL161" s="379"/>
      <c r="AM161" s="380"/>
      <c r="AN161" s="376"/>
      <c r="AO161" s="376"/>
      <c r="AP161" s="376"/>
      <c r="AQ161" s="376"/>
      <c r="AR161" s="376"/>
      <c r="AS161" s="376"/>
      <c r="AT161" s="376"/>
      <c r="AU161" s="376"/>
      <c r="AV161" s="381"/>
      <c r="AW161" s="91"/>
      <c r="AX161" s="382"/>
      <c r="AY161" s="383"/>
    </row>
    <row r="162" spans="1:51" s="18" customFormat="1" ht="54.75" customHeight="1" x14ac:dyDescent="0.25">
      <c r="A162" s="54" t="str">
        <f t="shared" si="0"/>
        <v>DQ4NT2_D2+1</v>
      </c>
      <c r="B162" s="54" t="str">
        <f t="shared" si="1"/>
        <v>DQ4NT2_D2+2</v>
      </c>
      <c r="C162" s="54" t="str">
        <f t="shared" si="2"/>
        <v>DQ4NT2_D2+3</v>
      </c>
      <c r="D162" s="54" t="str">
        <f t="shared" si="3"/>
        <v>DQ4NT2_D2+4</v>
      </c>
      <c r="E162" s="128" t="s">
        <v>3000</v>
      </c>
      <c r="F162" s="56"/>
      <c r="G162" s="56" t="s">
        <v>3144</v>
      </c>
      <c r="H162" s="32" t="s">
        <v>6459</v>
      </c>
      <c r="I162" s="32" t="s">
        <v>6460</v>
      </c>
      <c r="J162" s="57" t="s">
        <v>6411</v>
      </c>
      <c r="K162" s="32" t="s">
        <v>6412</v>
      </c>
      <c r="L162" s="56">
        <v>500</v>
      </c>
      <c r="M162" s="56">
        <v>300</v>
      </c>
      <c r="N162" s="56">
        <v>200</v>
      </c>
      <c r="O162" s="56">
        <v>110</v>
      </c>
      <c r="P162" s="58"/>
      <c r="Q162" s="58"/>
      <c r="R162" s="58"/>
      <c r="S162" s="58"/>
      <c r="T162" s="375" t="str">
        <f>G162</f>
        <v>DQ4NT2_D2</v>
      </c>
      <c r="U162" s="376"/>
      <c r="V162" s="376"/>
      <c r="W162" s="376"/>
      <c r="X162" s="376"/>
      <c r="Y162" s="377"/>
      <c r="Z162" s="377"/>
      <c r="AA162" s="377"/>
      <c r="AB162" s="377"/>
      <c r="AC162" s="376"/>
      <c r="AD162" s="376"/>
      <c r="AE162" s="376"/>
      <c r="AF162" s="376"/>
      <c r="AG162" s="378"/>
      <c r="AH162" s="378"/>
      <c r="AI162" s="378"/>
      <c r="AJ162" s="378"/>
      <c r="AK162" s="379">
        <v>8.2039585854163359</v>
      </c>
      <c r="AL162" s="379"/>
      <c r="AM162" s="380" t="e">
        <f>ROUNDDOWN(AK162*#REF!/#REF!,1)</f>
        <v>#REF!</v>
      </c>
      <c r="AN162" s="376" t="e">
        <f t="shared" si="8"/>
        <v>#REF!</v>
      </c>
      <c r="AO162" s="376" t="e">
        <f t="shared" si="8"/>
        <v>#REF!</v>
      </c>
      <c r="AP162" s="376" t="e">
        <f t="shared" si="8"/>
        <v>#REF!</v>
      </c>
      <c r="AQ162" s="376" t="e">
        <f t="shared" si="8"/>
        <v>#REF!</v>
      </c>
      <c r="AR162" s="376" t="e">
        <f t="shared" si="9"/>
        <v>#REF!</v>
      </c>
      <c r="AS162" s="376" t="e">
        <f t="shared" si="9"/>
        <v>#REF!</v>
      </c>
      <c r="AT162" s="376" t="e">
        <f t="shared" si="9"/>
        <v>#REF!</v>
      </c>
      <c r="AU162" s="376" t="e">
        <f t="shared" si="9"/>
        <v>#REF!</v>
      </c>
      <c r="AV162" s="381"/>
      <c r="AW162" s="128" t="s">
        <v>3000</v>
      </c>
      <c r="AX162" s="382"/>
      <c r="AY162" s="383"/>
    </row>
    <row r="163" spans="1:51" s="18" customFormat="1" ht="54.75" hidden="1" customHeight="1" x14ac:dyDescent="0.25">
      <c r="A163" s="54"/>
      <c r="B163" s="54"/>
      <c r="C163" s="54"/>
      <c r="D163" s="54"/>
      <c r="E163" s="128"/>
      <c r="F163" s="56"/>
      <c r="G163" s="56"/>
      <c r="H163" s="32" t="s">
        <v>6439</v>
      </c>
      <c r="I163" s="32" t="s">
        <v>6439</v>
      </c>
      <c r="J163" s="57"/>
      <c r="K163" s="32" t="s">
        <v>6439</v>
      </c>
      <c r="L163" s="56"/>
      <c r="M163" s="56"/>
      <c r="N163" s="56"/>
      <c r="O163" s="56"/>
      <c r="P163" s="58"/>
      <c r="Q163" s="58"/>
      <c r="R163" s="58"/>
      <c r="S163" s="58"/>
      <c r="T163" s="375"/>
      <c r="U163" s="376"/>
      <c r="V163" s="376"/>
      <c r="W163" s="376"/>
      <c r="X163" s="376"/>
      <c r="Y163" s="377"/>
      <c r="Z163" s="377"/>
      <c r="AA163" s="377"/>
      <c r="AB163" s="377"/>
      <c r="AC163" s="376"/>
      <c r="AD163" s="376"/>
      <c r="AE163" s="376"/>
      <c r="AF163" s="376"/>
      <c r="AG163" s="378"/>
      <c r="AH163" s="378"/>
      <c r="AI163" s="378"/>
      <c r="AJ163" s="378"/>
      <c r="AK163" s="379"/>
      <c r="AL163" s="379"/>
      <c r="AM163" s="380"/>
      <c r="AN163" s="376"/>
      <c r="AO163" s="376"/>
      <c r="AP163" s="376"/>
      <c r="AQ163" s="376"/>
      <c r="AR163" s="376"/>
      <c r="AS163" s="376"/>
      <c r="AT163" s="376"/>
      <c r="AU163" s="376"/>
      <c r="AV163" s="381"/>
      <c r="AW163" s="128"/>
      <c r="AX163" s="382"/>
      <c r="AY163" s="383"/>
    </row>
    <row r="164" spans="1:51" s="18" customFormat="1" ht="54.75" hidden="1" customHeight="1" x14ac:dyDescent="0.25">
      <c r="A164" s="54"/>
      <c r="B164" s="54"/>
      <c r="C164" s="54"/>
      <c r="D164" s="54"/>
      <c r="E164" s="128"/>
      <c r="F164" s="56"/>
      <c r="G164" s="56"/>
      <c r="H164" s="32" t="s">
        <v>6439</v>
      </c>
      <c r="I164" s="32" t="s">
        <v>6439</v>
      </c>
      <c r="J164" s="57"/>
      <c r="K164" s="32" t="s">
        <v>6439</v>
      </c>
      <c r="L164" s="56"/>
      <c r="M164" s="56"/>
      <c r="N164" s="56"/>
      <c r="O164" s="56"/>
      <c r="P164" s="58"/>
      <c r="Q164" s="58"/>
      <c r="R164" s="58"/>
      <c r="S164" s="58"/>
      <c r="T164" s="375"/>
      <c r="U164" s="376"/>
      <c r="V164" s="376"/>
      <c r="W164" s="376"/>
      <c r="X164" s="376"/>
      <c r="Y164" s="377"/>
      <c r="Z164" s="377"/>
      <c r="AA164" s="377"/>
      <c r="AB164" s="377"/>
      <c r="AC164" s="376"/>
      <c r="AD164" s="376"/>
      <c r="AE164" s="376"/>
      <c r="AF164" s="376"/>
      <c r="AG164" s="378"/>
      <c r="AH164" s="378"/>
      <c r="AI164" s="378"/>
      <c r="AJ164" s="378"/>
      <c r="AK164" s="379"/>
      <c r="AL164" s="379"/>
      <c r="AM164" s="380"/>
      <c r="AN164" s="376"/>
      <c r="AO164" s="376"/>
      <c r="AP164" s="376"/>
      <c r="AQ164" s="376"/>
      <c r="AR164" s="376"/>
      <c r="AS164" s="376"/>
      <c r="AT164" s="376"/>
      <c r="AU164" s="376"/>
      <c r="AV164" s="381"/>
      <c r="AW164" s="128"/>
      <c r="AX164" s="382"/>
      <c r="AY164" s="383"/>
    </row>
    <row r="165" spans="1:51" s="18" customFormat="1" ht="54.75" hidden="1" customHeight="1" x14ac:dyDescent="0.25">
      <c r="A165" s="54"/>
      <c r="B165" s="54"/>
      <c r="C165" s="54"/>
      <c r="D165" s="54"/>
      <c r="E165" s="128"/>
      <c r="F165" s="56"/>
      <c r="G165" s="56"/>
      <c r="H165" s="32" t="s">
        <v>6439</v>
      </c>
      <c r="I165" s="32" t="s">
        <v>6439</v>
      </c>
      <c r="J165" s="57"/>
      <c r="K165" s="32" t="s">
        <v>6439</v>
      </c>
      <c r="L165" s="56"/>
      <c r="M165" s="56"/>
      <c r="N165" s="56"/>
      <c r="O165" s="56"/>
      <c r="P165" s="58"/>
      <c r="Q165" s="58"/>
      <c r="R165" s="58"/>
      <c r="S165" s="58"/>
      <c r="T165" s="375"/>
      <c r="U165" s="376"/>
      <c r="V165" s="376"/>
      <c r="W165" s="376"/>
      <c r="X165" s="376"/>
      <c r="Y165" s="377"/>
      <c r="Z165" s="377"/>
      <c r="AA165" s="377"/>
      <c r="AB165" s="377"/>
      <c r="AC165" s="376"/>
      <c r="AD165" s="376"/>
      <c r="AE165" s="376"/>
      <c r="AF165" s="376"/>
      <c r="AG165" s="378"/>
      <c r="AH165" s="378"/>
      <c r="AI165" s="378"/>
      <c r="AJ165" s="378"/>
      <c r="AK165" s="379"/>
      <c r="AL165" s="379"/>
      <c r="AM165" s="380"/>
      <c r="AN165" s="376"/>
      <c r="AO165" s="376"/>
      <c r="AP165" s="376"/>
      <c r="AQ165" s="376"/>
      <c r="AR165" s="376"/>
      <c r="AS165" s="376"/>
      <c r="AT165" s="376"/>
      <c r="AU165" s="376"/>
      <c r="AV165" s="381"/>
      <c r="AW165" s="128"/>
      <c r="AX165" s="382"/>
      <c r="AY165" s="383"/>
    </row>
    <row r="166" spans="1:51" s="18" customFormat="1" ht="54.75" hidden="1" customHeight="1" x14ac:dyDescent="0.25">
      <c r="A166" s="54"/>
      <c r="B166" s="54"/>
      <c r="C166" s="54"/>
      <c r="D166" s="54"/>
      <c r="E166" s="128"/>
      <c r="F166" s="56"/>
      <c r="G166" s="56"/>
      <c r="H166" s="32" t="s">
        <v>6439</v>
      </c>
      <c r="I166" s="32" t="s">
        <v>6439</v>
      </c>
      <c r="J166" s="57"/>
      <c r="K166" s="32" t="s">
        <v>6439</v>
      </c>
      <c r="L166" s="56"/>
      <c r="M166" s="56"/>
      <c r="N166" s="56"/>
      <c r="O166" s="56"/>
      <c r="P166" s="58"/>
      <c r="Q166" s="58"/>
      <c r="R166" s="58"/>
      <c r="S166" s="58"/>
      <c r="T166" s="375"/>
      <c r="U166" s="376"/>
      <c r="V166" s="376"/>
      <c r="W166" s="376"/>
      <c r="X166" s="376"/>
      <c r="Y166" s="377"/>
      <c r="Z166" s="377"/>
      <c r="AA166" s="377"/>
      <c r="AB166" s="377"/>
      <c r="AC166" s="376"/>
      <c r="AD166" s="376"/>
      <c r="AE166" s="376"/>
      <c r="AF166" s="376"/>
      <c r="AG166" s="378"/>
      <c r="AH166" s="378"/>
      <c r="AI166" s="378"/>
      <c r="AJ166" s="378"/>
      <c r="AK166" s="379"/>
      <c r="AL166" s="379"/>
      <c r="AM166" s="380"/>
      <c r="AN166" s="376"/>
      <c r="AO166" s="376"/>
      <c r="AP166" s="376"/>
      <c r="AQ166" s="376"/>
      <c r="AR166" s="376"/>
      <c r="AS166" s="376"/>
      <c r="AT166" s="376"/>
      <c r="AU166" s="376"/>
      <c r="AV166" s="381"/>
      <c r="AW166" s="128"/>
      <c r="AX166" s="382"/>
      <c r="AY166" s="383"/>
    </row>
    <row r="167" spans="1:51" s="18" customFormat="1" ht="54.75" hidden="1" customHeight="1" x14ac:dyDescent="0.25">
      <c r="A167" s="54"/>
      <c r="B167" s="54"/>
      <c r="C167" s="54"/>
      <c r="D167" s="54"/>
      <c r="E167" s="128"/>
      <c r="F167" s="56"/>
      <c r="G167" s="56"/>
      <c r="H167" s="32" t="s">
        <v>6439</v>
      </c>
      <c r="I167" s="32" t="s">
        <v>6439</v>
      </c>
      <c r="J167" s="57"/>
      <c r="K167" s="32" t="s">
        <v>6439</v>
      </c>
      <c r="L167" s="56"/>
      <c r="M167" s="56"/>
      <c r="N167" s="56"/>
      <c r="O167" s="56"/>
      <c r="P167" s="58"/>
      <c r="Q167" s="58"/>
      <c r="R167" s="58"/>
      <c r="S167" s="58"/>
      <c r="T167" s="375"/>
      <c r="U167" s="376"/>
      <c r="V167" s="376"/>
      <c r="W167" s="376"/>
      <c r="X167" s="376"/>
      <c r="Y167" s="377"/>
      <c r="Z167" s="377"/>
      <c r="AA167" s="377"/>
      <c r="AB167" s="377"/>
      <c r="AC167" s="376"/>
      <c r="AD167" s="376"/>
      <c r="AE167" s="376"/>
      <c r="AF167" s="376"/>
      <c r="AG167" s="378"/>
      <c r="AH167" s="378"/>
      <c r="AI167" s="378"/>
      <c r="AJ167" s="378"/>
      <c r="AK167" s="379"/>
      <c r="AL167" s="379"/>
      <c r="AM167" s="380"/>
      <c r="AN167" s="376"/>
      <c r="AO167" s="376"/>
      <c r="AP167" s="376"/>
      <c r="AQ167" s="376"/>
      <c r="AR167" s="376"/>
      <c r="AS167" s="376"/>
      <c r="AT167" s="376"/>
      <c r="AU167" s="376"/>
      <c r="AV167" s="381"/>
      <c r="AW167" s="128"/>
      <c r="AX167" s="382"/>
      <c r="AY167" s="383"/>
    </row>
    <row r="168" spans="1:51" s="18" customFormat="1" ht="54.75" hidden="1" customHeight="1" x14ac:dyDescent="0.25">
      <c r="A168" s="54"/>
      <c r="B168" s="54"/>
      <c r="C168" s="54"/>
      <c r="D168" s="54"/>
      <c r="E168" s="128"/>
      <c r="F168" s="56"/>
      <c r="G168" s="56"/>
      <c r="H168" s="32" t="s">
        <v>6439</v>
      </c>
      <c r="I168" s="32" t="s">
        <v>6439</v>
      </c>
      <c r="J168" s="57"/>
      <c r="K168" s="32" t="s">
        <v>6439</v>
      </c>
      <c r="L168" s="56"/>
      <c r="M168" s="56"/>
      <c r="N168" s="56"/>
      <c r="O168" s="56"/>
      <c r="P168" s="58"/>
      <c r="Q168" s="58"/>
      <c r="R168" s="58"/>
      <c r="S168" s="58"/>
      <c r="T168" s="375"/>
      <c r="U168" s="376"/>
      <c r="V168" s="376"/>
      <c r="W168" s="376"/>
      <c r="X168" s="376"/>
      <c r="Y168" s="377"/>
      <c r="Z168" s="377"/>
      <c r="AA168" s="377"/>
      <c r="AB168" s="377"/>
      <c r="AC168" s="376"/>
      <c r="AD168" s="376"/>
      <c r="AE168" s="376"/>
      <c r="AF168" s="376"/>
      <c r="AG168" s="378"/>
      <c r="AH168" s="378"/>
      <c r="AI168" s="378"/>
      <c r="AJ168" s="378"/>
      <c r="AK168" s="379"/>
      <c r="AL168" s="379"/>
      <c r="AM168" s="380"/>
      <c r="AN168" s="376"/>
      <c r="AO168" s="376"/>
      <c r="AP168" s="376"/>
      <c r="AQ168" s="376"/>
      <c r="AR168" s="376"/>
      <c r="AS168" s="376"/>
      <c r="AT168" s="376"/>
      <c r="AU168" s="376"/>
      <c r="AV168" s="381"/>
      <c r="AW168" s="128"/>
      <c r="AX168" s="382"/>
      <c r="AY168" s="383"/>
    </row>
    <row r="169" spans="1:51" s="18" customFormat="1" ht="47.25" x14ac:dyDescent="0.25">
      <c r="A169" s="54" t="str">
        <f t="shared" si="0"/>
        <v>DQ4NT2_D3+1</v>
      </c>
      <c r="B169" s="54" t="str">
        <f t="shared" si="1"/>
        <v>DQ4NT2_D3+2</v>
      </c>
      <c r="C169" s="54" t="str">
        <f t="shared" si="2"/>
        <v>DQ4NT2_D3+3</v>
      </c>
      <c r="D169" s="54" t="str">
        <f t="shared" si="3"/>
        <v>DQ4NT2_D3+4</v>
      </c>
      <c r="E169" s="128" t="s">
        <v>3000</v>
      </c>
      <c r="F169" s="56"/>
      <c r="G169" s="56" t="s">
        <v>3147</v>
      </c>
      <c r="H169" s="32" t="s">
        <v>6459</v>
      </c>
      <c r="I169" s="32" t="s">
        <v>6412</v>
      </c>
      <c r="J169" s="57" t="s">
        <v>6413</v>
      </c>
      <c r="K169" s="32" t="s">
        <v>111</v>
      </c>
      <c r="L169" s="56">
        <v>700</v>
      </c>
      <c r="M169" s="56">
        <v>300</v>
      </c>
      <c r="N169" s="56">
        <v>200</v>
      </c>
      <c r="O169" s="56">
        <v>150</v>
      </c>
      <c r="P169" s="58"/>
      <c r="Q169" s="58"/>
      <c r="R169" s="58"/>
      <c r="S169" s="58"/>
      <c r="T169" s="375" t="str">
        <f>G169</f>
        <v>DQ4NT2_D3</v>
      </c>
      <c r="U169" s="376"/>
      <c r="V169" s="376"/>
      <c r="W169" s="376"/>
      <c r="X169" s="376"/>
      <c r="Y169" s="377"/>
      <c r="Z169" s="377"/>
      <c r="AA169" s="377"/>
      <c r="AB169" s="377"/>
      <c r="AC169" s="376"/>
      <c r="AD169" s="376"/>
      <c r="AE169" s="376"/>
      <c r="AF169" s="376"/>
      <c r="AG169" s="378"/>
      <c r="AH169" s="378"/>
      <c r="AI169" s="378"/>
      <c r="AJ169" s="378"/>
      <c r="AK169" s="379">
        <v>5.5392857142857146</v>
      </c>
      <c r="AL169" s="379"/>
      <c r="AM169" s="380" t="e">
        <f>ROUNDDOWN(AK169*#REF!/#REF!,1)</f>
        <v>#REF!</v>
      </c>
      <c r="AN169" s="376" t="e">
        <f t="shared" si="8"/>
        <v>#REF!</v>
      </c>
      <c r="AO169" s="376" t="e">
        <f t="shared" si="8"/>
        <v>#REF!</v>
      </c>
      <c r="AP169" s="376" t="e">
        <f t="shared" si="8"/>
        <v>#REF!</v>
      </c>
      <c r="AQ169" s="376" t="e">
        <f t="shared" si="8"/>
        <v>#REF!</v>
      </c>
      <c r="AR169" s="376" t="e">
        <f t="shared" si="9"/>
        <v>#REF!</v>
      </c>
      <c r="AS169" s="376" t="e">
        <f t="shared" si="9"/>
        <v>#REF!</v>
      </c>
      <c r="AT169" s="376" t="e">
        <f t="shared" si="9"/>
        <v>#REF!</v>
      </c>
      <c r="AU169" s="376" t="e">
        <f t="shared" si="9"/>
        <v>#REF!</v>
      </c>
      <c r="AV169" s="381"/>
      <c r="AW169" s="128" t="s">
        <v>3000</v>
      </c>
      <c r="AX169" s="382"/>
      <c r="AY169" s="383">
        <v>120</v>
      </c>
    </row>
    <row r="170" spans="1:51" s="18" customFormat="1" ht="15.75" hidden="1" x14ac:dyDescent="0.25">
      <c r="A170" s="54"/>
      <c r="B170" s="54"/>
      <c r="C170" s="54"/>
      <c r="D170" s="54"/>
      <c r="E170" s="128"/>
      <c r="F170" s="56"/>
      <c r="G170" s="56"/>
      <c r="H170" s="32" t="s">
        <v>6439</v>
      </c>
      <c r="I170" s="32" t="s">
        <v>6439</v>
      </c>
      <c r="J170" s="57"/>
      <c r="K170" s="32" t="s">
        <v>6439</v>
      </c>
      <c r="L170" s="56"/>
      <c r="M170" s="56"/>
      <c r="N170" s="56"/>
      <c r="O170" s="56"/>
      <c r="P170" s="58"/>
      <c r="Q170" s="58"/>
      <c r="R170" s="58"/>
      <c r="S170" s="58"/>
      <c r="T170" s="375"/>
      <c r="U170" s="376"/>
      <c r="V170" s="376"/>
      <c r="W170" s="376"/>
      <c r="X170" s="376"/>
      <c r="Y170" s="377"/>
      <c r="Z170" s="377"/>
      <c r="AA170" s="377"/>
      <c r="AB170" s="377"/>
      <c r="AC170" s="376"/>
      <c r="AD170" s="376"/>
      <c r="AE170" s="376"/>
      <c r="AF170" s="376"/>
      <c r="AG170" s="378"/>
      <c r="AH170" s="378"/>
      <c r="AI170" s="378"/>
      <c r="AJ170" s="378"/>
      <c r="AK170" s="379"/>
      <c r="AL170" s="379"/>
      <c r="AM170" s="380"/>
      <c r="AN170" s="376"/>
      <c r="AO170" s="376"/>
      <c r="AP170" s="376"/>
      <c r="AQ170" s="376"/>
      <c r="AR170" s="376"/>
      <c r="AS170" s="376"/>
      <c r="AT170" s="376"/>
      <c r="AU170" s="376"/>
      <c r="AV170" s="381"/>
      <c r="AW170" s="128"/>
      <c r="AX170" s="382"/>
      <c r="AY170" s="383"/>
    </row>
    <row r="171" spans="1:51" s="18" customFormat="1" ht="15.75" hidden="1" x14ac:dyDescent="0.25">
      <c r="A171" s="54"/>
      <c r="B171" s="54"/>
      <c r="C171" s="54"/>
      <c r="D171" s="54"/>
      <c r="E171" s="128"/>
      <c r="F171" s="56"/>
      <c r="G171" s="56"/>
      <c r="H171" s="32" t="s">
        <v>6439</v>
      </c>
      <c r="I171" s="32" t="s">
        <v>6439</v>
      </c>
      <c r="J171" s="57"/>
      <c r="K171" s="32" t="s">
        <v>6439</v>
      </c>
      <c r="L171" s="56"/>
      <c r="M171" s="56"/>
      <c r="N171" s="56"/>
      <c r="O171" s="56"/>
      <c r="P171" s="58"/>
      <c r="Q171" s="58"/>
      <c r="R171" s="58"/>
      <c r="S171" s="58"/>
      <c r="T171" s="375"/>
      <c r="U171" s="376"/>
      <c r="V171" s="376"/>
      <c r="W171" s="376"/>
      <c r="X171" s="376"/>
      <c r="Y171" s="377"/>
      <c r="Z171" s="377"/>
      <c r="AA171" s="377"/>
      <c r="AB171" s="377"/>
      <c r="AC171" s="376"/>
      <c r="AD171" s="376"/>
      <c r="AE171" s="376"/>
      <c r="AF171" s="376"/>
      <c r="AG171" s="378"/>
      <c r="AH171" s="378"/>
      <c r="AI171" s="378"/>
      <c r="AJ171" s="378"/>
      <c r="AK171" s="379"/>
      <c r="AL171" s="379"/>
      <c r="AM171" s="380"/>
      <c r="AN171" s="376"/>
      <c r="AO171" s="376"/>
      <c r="AP171" s="376"/>
      <c r="AQ171" s="376"/>
      <c r="AR171" s="376"/>
      <c r="AS171" s="376"/>
      <c r="AT171" s="376"/>
      <c r="AU171" s="376"/>
      <c r="AV171" s="381"/>
      <c r="AW171" s="128"/>
      <c r="AX171" s="382"/>
      <c r="AY171" s="383"/>
    </row>
    <row r="172" spans="1:51" s="18" customFormat="1" ht="15.75" hidden="1" x14ac:dyDescent="0.25">
      <c r="A172" s="54"/>
      <c r="B172" s="54"/>
      <c r="C172" s="54"/>
      <c r="D172" s="54"/>
      <c r="E172" s="128"/>
      <c r="F172" s="56"/>
      <c r="G172" s="56"/>
      <c r="H172" s="32" t="s">
        <v>6439</v>
      </c>
      <c r="I172" s="32" t="s">
        <v>6439</v>
      </c>
      <c r="J172" s="57"/>
      <c r="K172" s="32" t="s">
        <v>6439</v>
      </c>
      <c r="L172" s="56"/>
      <c r="M172" s="56"/>
      <c r="N172" s="56"/>
      <c r="O172" s="56"/>
      <c r="P172" s="58"/>
      <c r="Q172" s="58"/>
      <c r="R172" s="58"/>
      <c r="S172" s="58"/>
      <c r="T172" s="375"/>
      <c r="U172" s="376"/>
      <c r="V172" s="376"/>
      <c r="W172" s="376"/>
      <c r="X172" s="376"/>
      <c r="Y172" s="377"/>
      <c r="Z172" s="377"/>
      <c r="AA172" s="377"/>
      <c r="AB172" s="377"/>
      <c r="AC172" s="376"/>
      <c r="AD172" s="376"/>
      <c r="AE172" s="376"/>
      <c r="AF172" s="376"/>
      <c r="AG172" s="378"/>
      <c r="AH172" s="378"/>
      <c r="AI172" s="378"/>
      <c r="AJ172" s="378"/>
      <c r="AK172" s="379"/>
      <c r="AL172" s="379"/>
      <c r="AM172" s="380"/>
      <c r="AN172" s="376"/>
      <c r="AO172" s="376"/>
      <c r="AP172" s="376"/>
      <c r="AQ172" s="376"/>
      <c r="AR172" s="376"/>
      <c r="AS172" s="376"/>
      <c r="AT172" s="376"/>
      <c r="AU172" s="376"/>
      <c r="AV172" s="381"/>
      <c r="AW172" s="128"/>
      <c r="AX172" s="382"/>
      <c r="AY172" s="383"/>
    </row>
    <row r="173" spans="1:51" s="18" customFormat="1" ht="15.75" hidden="1" x14ac:dyDescent="0.25">
      <c r="A173" s="54"/>
      <c r="B173" s="54"/>
      <c r="C173" s="54"/>
      <c r="D173" s="54"/>
      <c r="E173" s="128"/>
      <c r="F173" s="56"/>
      <c r="G173" s="56"/>
      <c r="H173" s="32" t="s">
        <v>6439</v>
      </c>
      <c r="I173" s="32" t="s">
        <v>6439</v>
      </c>
      <c r="J173" s="57"/>
      <c r="K173" s="32" t="s">
        <v>6439</v>
      </c>
      <c r="L173" s="56"/>
      <c r="M173" s="56"/>
      <c r="N173" s="56"/>
      <c r="O173" s="56"/>
      <c r="P173" s="58"/>
      <c r="Q173" s="58"/>
      <c r="R173" s="58"/>
      <c r="S173" s="58"/>
      <c r="T173" s="375"/>
      <c r="U173" s="376"/>
      <c r="V173" s="376"/>
      <c r="W173" s="376"/>
      <c r="X173" s="376"/>
      <c r="Y173" s="377"/>
      <c r="Z173" s="377"/>
      <c r="AA173" s="377"/>
      <c r="AB173" s="377"/>
      <c r="AC173" s="376"/>
      <c r="AD173" s="376"/>
      <c r="AE173" s="376"/>
      <c r="AF173" s="376"/>
      <c r="AG173" s="378"/>
      <c r="AH173" s="378"/>
      <c r="AI173" s="378"/>
      <c r="AJ173" s="378"/>
      <c r="AK173" s="379"/>
      <c r="AL173" s="379"/>
      <c r="AM173" s="380"/>
      <c r="AN173" s="376"/>
      <c r="AO173" s="376"/>
      <c r="AP173" s="376"/>
      <c r="AQ173" s="376"/>
      <c r="AR173" s="376"/>
      <c r="AS173" s="376"/>
      <c r="AT173" s="376"/>
      <c r="AU173" s="376"/>
      <c r="AV173" s="381"/>
      <c r="AW173" s="128"/>
      <c r="AX173" s="382"/>
      <c r="AY173" s="383"/>
    </row>
    <row r="174" spans="1:51" s="18" customFormat="1" ht="15.75" hidden="1" x14ac:dyDescent="0.25">
      <c r="A174" s="54"/>
      <c r="B174" s="54"/>
      <c r="C174" s="54"/>
      <c r="D174" s="54"/>
      <c r="E174" s="128"/>
      <c r="F174" s="56"/>
      <c r="G174" s="56"/>
      <c r="H174" s="32" t="s">
        <v>6439</v>
      </c>
      <c r="I174" s="32" t="s">
        <v>6439</v>
      </c>
      <c r="J174" s="57"/>
      <c r="K174" s="32" t="s">
        <v>6439</v>
      </c>
      <c r="L174" s="56"/>
      <c r="M174" s="56"/>
      <c r="N174" s="56"/>
      <c r="O174" s="56"/>
      <c r="P174" s="58"/>
      <c r="Q174" s="58"/>
      <c r="R174" s="58"/>
      <c r="S174" s="58"/>
      <c r="T174" s="375"/>
      <c r="U174" s="376"/>
      <c r="V174" s="376"/>
      <c r="W174" s="376"/>
      <c r="X174" s="376"/>
      <c r="Y174" s="377"/>
      <c r="Z174" s="377"/>
      <c r="AA174" s="377"/>
      <c r="AB174" s="377"/>
      <c r="AC174" s="376"/>
      <c r="AD174" s="376"/>
      <c r="AE174" s="376"/>
      <c r="AF174" s="376"/>
      <c r="AG174" s="378"/>
      <c r="AH174" s="378"/>
      <c r="AI174" s="378"/>
      <c r="AJ174" s="378"/>
      <c r="AK174" s="379"/>
      <c r="AL174" s="379"/>
      <c r="AM174" s="380"/>
      <c r="AN174" s="376"/>
      <c r="AO174" s="376"/>
      <c r="AP174" s="376"/>
      <c r="AQ174" s="376"/>
      <c r="AR174" s="376"/>
      <c r="AS174" s="376"/>
      <c r="AT174" s="376"/>
      <c r="AU174" s="376"/>
      <c r="AV174" s="381"/>
      <c r="AW174" s="128"/>
      <c r="AX174" s="382"/>
      <c r="AY174" s="383"/>
    </row>
    <row r="175" spans="1:51" s="18" customFormat="1" ht="15.75" hidden="1" x14ac:dyDescent="0.25">
      <c r="A175" s="54"/>
      <c r="B175" s="54"/>
      <c r="C175" s="54"/>
      <c r="D175" s="54"/>
      <c r="E175" s="128"/>
      <c r="F175" s="56"/>
      <c r="G175" s="56"/>
      <c r="H175" s="32" t="s">
        <v>6439</v>
      </c>
      <c r="I175" s="32" t="s">
        <v>6439</v>
      </c>
      <c r="J175" s="57"/>
      <c r="K175" s="32" t="s">
        <v>6439</v>
      </c>
      <c r="L175" s="56"/>
      <c r="M175" s="56"/>
      <c r="N175" s="56"/>
      <c r="O175" s="56"/>
      <c r="P175" s="58"/>
      <c r="Q175" s="58"/>
      <c r="R175" s="58"/>
      <c r="S175" s="58"/>
      <c r="T175" s="375"/>
      <c r="U175" s="376"/>
      <c r="V175" s="376"/>
      <c r="W175" s="376"/>
      <c r="X175" s="376"/>
      <c r="Y175" s="377"/>
      <c r="Z175" s="377"/>
      <c r="AA175" s="377"/>
      <c r="AB175" s="377"/>
      <c r="AC175" s="376"/>
      <c r="AD175" s="376"/>
      <c r="AE175" s="376"/>
      <c r="AF175" s="376"/>
      <c r="AG175" s="378"/>
      <c r="AH175" s="378"/>
      <c r="AI175" s="378"/>
      <c r="AJ175" s="378"/>
      <c r="AK175" s="379"/>
      <c r="AL175" s="379"/>
      <c r="AM175" s="380"/>
      <c r="AN175" s="376"/>
      <c r="AO175" s="376"/>
      <c r="AP175" s="376"/>
      <c r="AQ175" s="376"/>
      <c r="AR175" s="376"/>
      <c r="AS175" s="376"/>
      <c r="AT175" s="376"/>
      <c r="AU175" s="376"/>
      <c r="AV175" s="381"/>
      <c r="AW175" s="128"/>
      <c r="AX175" s="382"/>
      <c r="AY175" s="383"/>
    </row>
    <row r="176" spans="1:51" s="18" customFormat="1" ht="31.5" x14ac:dyDescent="0.25">
      <c r="A176" s="54" t="str">
        <f t="shared" si="0"/>
        <v>DQ33NT+1</v>
      </c>
      <c r="B176" s="54" t="str">
        <f t="shared" si="1"/>
        <v>DQ33NT+2</v>
      </c>
      <c r="C176" s="54" t="str">
        <f t="shared" si="2"/>
        <v>DQ33NT+3</v>
      </c>
      <c r="D176" s="54" t="str">
        <f t="shared" si="3"/>
        <v>DQ33NT+4</v>
      </c>
      <c r="E176" s="128" t="s">
        <v>3000</v>
      </c>
      <c r="F176" s="56">
        <v>33</v>
      </c>
      <c r="G176" s="56" t="s">
        <v>3448</v>
      </c>
      <c r="H176" s="32" t="s">
        <v>6414</v>
      </c>
      <c r="I176" s="32" t="s">
        <v>6461</v>
      </c>
      <c r="J176" s="57" t="s">
        <v>6414</v>
      </c>
      <c r="K176" s="32" t="s">
        <v>6410</v>
      </c>
      <c r="L176" s="58">
        <v>700</v>
      </c>
      <c r="M176" s="56">
        <v>300</v>
      </c>
      <c r="N176" s="56">
        <v>200</v>
      </c>
      <c r="O176" s="56">
        <v>160</v>
      </c>
      <c r="P176" s="58"/>
      <c r="Q176" s="58"/>
      <c r="R176" s="58"/>
      <c r="S176" s="58"/>
      <c r="T176" s="375" t="str">
        <f t="shared" ref="T176" si="11">G176</f>
        <v>DQ33NT</v>
      </c>
      <c r="U176" s="376"/>
      <c r="V176" s="376"/>
      <c r="W176" s="376"/>
      <c r="X176" s="376"/>
      <c r="Y176" s="377"/>
      <c r="Z176" s="377"/>
      <c r="AA176" s="377"/>
      <c r="AB176" s="377"/>
      <c r="AC176" s="376"/>
      <c r="AD176" s="376"/>
      <c r="AE176" s="376"/>
      <c r="AF176" s="376"/>
      <c r="AG176" s="378"/>
      <c r="AH176" s="378"/>
      <c r="AI176" s="378"/>
      <c r="AJ176" s="378"/>
      <c r="AK176" s="379">
        <v>6.3243313061499897</v>
      </c>
      <c r="AL176" s="379"/>
      <c r="AM176" s="380" t="e">
        <f>ROUNDDOWN(AK176*#REF!/#REF!,1)</f>
        <v>#REF!</v>
      </c>
      <c r="AN176" s="376" t="e">
        <f t="shared" si="8"/>
        <v>#REF!</v>
      </c>
      <c r="AO176" s="376" t="e">
        <f t="shared" si="8"/>
        <v>#REF!</v>
      </c>
      <c r="AP176" s="376" t="e">
        <f t="shared" si="8"/>
        <v>#REF!</v>
      </c>
      <c r="AQ176" s="376" t="e">
        <f t="shared" si="8"/>
        <v>#REF!</v>
      </c>
      <c r="AR176" s="376" t="e">
        <f t="shared" si="9"/>
        <v>#REF!</v>
      </c>
      <c r="AS176" s="376" t="e">
        <f t="shared" si="9"/>
        <v>#REF!</v>
      </c>
      <c r="AT176" s="376" t="e">
        <f t="shared" si="9"/>
        <v>#REF!</v>
      </c>
      <c r="AU176" s="376" t="e">
        <f t="shared" si="9"/>
        <v>#REF!</v>
      </c>
      <c r="AV176" s="381"/>
      <c r="AW176" s="128" t="s">
        <v>3000</v>
      </c>
      <c r="AX176" s="382"/>
      <c r="AY176" s="383"/>
    </row>
    <row r="177" spans="1:57" s="32" customFormat="1" ht="15.75" hidden="1" x14ac:dyDescent="0.25">
      <c r="A177" s="54"/>
      <c r="B177" s="54"/>
      <c r="C177" s="54"/>
      <c r="D177" s="54"/>
      <c r="E177" s="91"/>
      <c r="F177" s="56"/>
      <c r="G177" s="57"/>
      <c r="H177" s="32" t="s">
        <v>6439</v>
      </c>
      <c r="I177" s="32" t="s">
        <v>6439</v>
      </c>
      <c r="J177" s="57"/>
      <c r="K177" s="32" t="s">
        <v>6439</v>
      </c>
      <c r="L177" s="92"/>
      <c r="M177" s="92"/>
      <c r="N177" s="92"/>
      <c r="O177" s="92"/>
      <c r="P177" s="58"/>
      <c r="Q177" s="58"/>
      <c r="R177" s="58"/>
      <c r="S177" s="58"/>
      <c r="T177" s="59"/>
      <c r="U177" s="60"/>
      <c r="V177" s="60"/>
      <c r="W177" s="60"/>
      <c r="X177" s="60"/>
      <c r="Y177" s="61"/>
      <c r="Z177" s="61"/>
      <c r="AA177" s="61"/>
      <c r="AB177" s="61"/>
      <c r="AC177" s="60"/>
      <c r="AD177" s="60"/>
      <c r="AE177" s="60"/>
      <c r="AF177" s="60"/>
      <c r="AG177" s="62"/>
      <c r="AH177" s="62"/>
      <c r="AI177" s="62"/>
      <c r="AJ177" s="62"/>
      <c r="AK177" s="63"/>
      <c r="AL177" s="63"/>
      <c r="AM177" s="64"/>
      <c r="AN177" s="60"/>
      <c r="AO177" s="60"/>
      <c r="AP177" s="60"/>
      <c r="AQ177" s="60"/>
      <c r="AR177" s="60"/>
      <c r="AS177" s="60"/>
      <c r="AT177" s="60"/>
      <c r="AU177" s="60"/>
      <c r="AV177" s="65"/>
      <c r="AW177" s="91"/>
      <c r="AX177" s="66"/>
      <c r="AY177" s="67"/>
    </row>
    <row r="178" spans="1:57" s="32" customFormat="1" ht="15.75" hidden="1" x14ac:dyDescent="0.25">
      <c r="A178" s="54"/>
      <c r="B178" s="54"/>
      <c r="C178" s="54"/>
      <c r="D178" s="54"/>
      <c r="E178" s="91"/>
      <c r="F178" s="56"/>
      <c r="G178" s="57"/>
      <c r="H178" s="32" t="s">
        <v>6439</v>
      </c>
      <c r="I178" s="32" t="s">
        <v>6439</v>
      </c>
      <c r="J178" s="57"/>
      <c r="K178" s="32" t="s">
        <v>6439</v>
      </c>
      <c r="L178" s="92"/>
      <c r="M178" s="92"/>
      <c r="N178" s="92"/>
      <c r="O178" s="92"/>
      <c r="P178" s="58"/>
      <c r="Q178" s="58"/>
      <c r="R178" s="58"/>
      <c r="S178" s="58"/>
      <c r="T178" s="59"/>
      <c r="U178" s="60"/>
      <c r="V178" s="60"/>
      <c r="W178" s="60"/>
      <c r="X178" s="60"/>
      <c r="Y178" s="61"/>
      <c r="Z178" s="61"/>
      <c r="AA178" s="61"/>
      <c r="AB178" s="61"/>
      <c r="AC178" s="60"/>
      <c r="AD178" s="60"/>
      <c r="AE178" s="60"/>
      <c r="AF178" s="60"/>
      <c r="AG178" s="62"/>
      <c r="AH178" s="62"/>
      <c r="AI178" s="62"/>
      <c r="AJ178" s="62"/>
      <c r="AK178" s="63"/>
      <c r="AL178" s="63"/>
      <c r="AM178" s="64"/>
      <c r="AN178" s="60"/>
      <c r="AO178" s="60"/>
      <c r="AP178" s="60"/>
      <c r="AQ178" s="60"/>
      <c r="AR178" s="60"/>
      <c r="AS178" s="60"/>
      <c r="AT178" s="60"/>
      <c r="AU178" s="60"/>
      <c r="AV178" s="65"/>
      <c r="AW178" s="91"/>
      <c r="AX178" s="66"/>
      <c r="AY178" s="67"/>
    </row>
    <row r="179" spans="1:57" s="32" customFormat="1" ht="15.75" hidden="1" x14ac:dyDescent="0.25">
      <c r="A179" s="54"/>
      <c r="B179" s="54"/>
      <c r="C179" s="54"/>
      <c r="D179" s="54"/>
      <c r="E179" s="91"/>
      <c r="F179" s="56"/>
      <c r="G179" s="57"/>
      <c r="H179" s="32" t="s">
        <v>6439</v>
      </c>
      <c r="I179" s="32" t="s">
        <v>6439</v>
      </c>
      <c r="J179" s="57"/>
      <c r="K179" s="32" t="s">
        <v>6439</v>
      </c>
      <c r="L179" s="92"/>
      <c r="M179" s="92"/>
      <c r="N179" s="92"/>
      <c r="O179" s="92"/>
      <c r="P179" s="58"/>
      <c r="Q179" s="58"/>
      <c r="R179" s="58"/>
      <c r="S179" s="58"/>
      <c r="T179" s="59"/>
      <c r="U179" s="60"/>
      <c r="V179" s="60"/>
      <c r="W179" s="60"/>
      <c r="X179" s="60"/>
      <c r="Y179" s="61"/>
      <c r="Z179" s="61"/>
      <c r="AA179" s="61"/>
      <c r="AB179" s="61"/>
      <c r="AC179" s="60"/>
      <c r="AD179" s="60"/>
      <c r="AE179" s="60"/>
      <c r="AF179" s="60"/>
      <c r="AG179" s="62"/>
      <c r="AH179" s="62"/>
      <c r="AI179" s="62"/>
      <c r="AJ179" s="62"/>
      <c r="AK179" s="63"/>
      <c r="AL179" s="63"/>
      <c r="AM179" s="64"/>
      <c r="AN179" s="60"/>
      <c r="AO179" s="60"/>
      <c r="AP179" s="60"/>
      <c r="AQ179" s="60"/>
      <c r="AR179" s="60"/>
      <c r="AS179" s="60"/>
      <c r="AT179" s="60"/>
      <c r="AU179" s="60"/>
      <c r="AV179" s="65"/>
      <c r="AW179" s="91"/>
      <c r="AX179" s="66"/>
      <c r="AY179" s="67"/>
    </row>
    <row r="180" spans="1:57" s="32" customFormat="1" ht="15.75" hidden="1" x14ac:dyDescent="0.25">
      <c r="A180" s="54"/>
      <c r="B180" s="54"/>
      <c r="C180" s="54"/>
      <c r="D180" s="54"/>
      <c r="E180" s="91"/>
      <c r="F180" s="56"/>
      <c r="G180" s="57"/>
      <c r="H180" s="32" t="s">
        <v>6439</v>
      </c>
      <c r="I180" s="32" t="s">
        <v>6439</v>
      </c>
      <c r="J180" s="57"/>
      <c r="K180" s="32" t="s">
        <v>6439</v>
      </c>
      <c r="L180" s="92"/>
      <c r="M180" s="92"/>
      <c r="N180" s="92"/>
      <c r="O180" s="92"/>
      <c r="P180" s="58"/>
      <c r="Q180" s="58"/>
      <c r="R180" s="58"/>
      <c r="S180" s="58"/>
      <c r="T180" s="59"/>
      <c r="U180" s="60"/>
      <c r="V180" s="60"/>
      <c r="W180" s="60"/>
      <c r="X180" s="60"/>
      <c r="Y180" s="61"/>
      <c r="Z180" s="61"/>
      <c r="AA180" s="61"/>
      <c r="AB180" s="61"/>
      <c r="AC180" s="60"/>
      <c r="AD180" s="60"/>
      <c r="AE180" s="60"/>
      <c r="AF180" s="60"/>
      <c r="AG180" s="62"/>
      <c r="AH180" s="62"/>
      <c r="AI180" s="62"/>
      <c r="AJ180" s="62"/>
      <c r="AK180" s="63"/>
      <c r="AL180" s="63"/>
      <c r="AM180" s="64"/>
      <c r="AN180" s="60"/>
      <c r="AO180" s="60"/>
      <c r="AP180" s="60"/>
      <c r="AQ180" s="60"/>
      <c r="AR180" s="60"/>
      <c r="AS180" s="60"/>
      <c r="AT180" s="60"/>
      <c r="AU180" s="60"/>
      <c r="AV180" s="65"/>
      <c r="AW180" s="91"/>
      <c r="AX180" s="66"/>
      <c r="AY180" s="67"/>
    </row>
    <row r="181" spans="1:57" s="32" customFormat="1" ht="15.75" hidden="1" x14ac:dyDescent="0.25">
      <c r="A181" s="54"/>
      <c r="B181" s="54"/>
      <c r="C181" s="54"/>
      <c r="D181" s="54"/>
      <c r="E181" s="91"/>
      <c r="F181" s="56"/>
      <c r="G181" s="57"/>
      <c r="H181" s="32" t="s">
        <v>6439</v>
      </c>
      <c r="I181" s="32" t="s">
        <v>6439</v>
      </c>
      <c r="J181" s="57"/>
      <c r="K181" s="32" t="s">
        <v>6439</v>
      </c>
      <c r="L181" s="92"/>
      <c r="M181" s="92"/>
      <c r="N181" s="92"/>
      <c r="O181" s="92"/>
      <c r="P181" s="58"/>
      <c r="Q181" s="58"/>
      <c r="R181" s="58"/>
      <c r="S181" s="58"/>
      <c r="T181" s="59"/>
      <c r="U181" s="60"/>
      <c r="V181" s="60"/>
      <c r="W181" s="60"/>
      <c r="X181" s="60"/>
      <c r="Y181" s="61"/>
      <c r="Z181" s="61"/>
      <c r="AA181" s="61"/>
      <c r="AB181" s="61"/>
      <c r="AC181" s="60"/>
      <c r="AD181" s="60"/>
      <c r="AE181" s="60"/>
      <c r="AF181" s="60"/>
      <c r="AG181" s="62"/>
      <c r="AH181" s="62"/>
      <c r="AI181" s="62"/>
      <c r="AJ181" s="62"/>
      <c r="AK181" s="63"/>
      <c r="AL181" s="63"/>
      <c r="AM181" s="64"/>
      <c r="AN181" s="60"/>
      <c r="AO181" s="60"/>
      <c r="AP181" s="60"/>
      <c r="AQ181" s="60"/>
      <c r="AR181" s="60"/>
      <c r="AS181" s="60"/>
      <c r="AT181" s="60"/>
      <c r="AU181" s="60"/>
      <c r="AV181" s="65"/>
      <c r="AW181" s="91"/>
      <c r="AX181" s="66"/>
      <c r="AY181" s="67"/>
    </row>
    <row r="182" spans="1:57" s="32" customFormat="1" ht="15.75" hidden="1" x14ac:dyDescent="0.25">
      <c r="A182" s="54"/>
      <c r="B182" s="54"/>
      <c r="C182" s="54"/>
      <c r="D182" s="54"/>
      <c r="E182" s="91"/>
      <c r="F182" s="56"/>
      <c r="G182" s="57"/>
      <c r="H182" s="32" t="s">
        <v>6439</v>
      </c>
      <c r="I182" s="32" t="s">
        <v>6439</v>
      </c>
      <c r="J182" s="57"/>
      <c r="K182" s="32" t="s">
        <v>6439</v>
      </c>
      <c r="L182" s="92"/>
      <c r="M182" s="92"/>
      <c r="N182" s="92"/>
      <c r="O182" s="92"/>
      <c r="P182" s="58"/>
      <c r="Q182" s="58"/>
      <c r="R182" s="58"/>
      <c r="S182" s="58"/>
      <c r="T182" s="59"/>
      <c r="U182" s="60"/>
      <c r="V182" s="60"/>
      <c r="W182" s="60"/>
      <c r="X182" s="60"/>
      <c r="Y182" s="61"/>
      <c r="Z182" s="61"/>
      <c r="AA182" s="61"/>
      <c r="AB182" s="61"/>
      <c r="AC182" s="60"/>
      <c r="AD182" s="60"/>
      <c r="AE182" s="60"/>
      <c r="AF182" s="60"/>
      <c r="AG182" s="62"/>
      <c r="AH182" s="62"/>
      <c r="AI182" s="62"/>
      <c r="AJ182" s="62"/>
      <c r="AK182" s="63"/>
      <c r="AL182" s="63"/>
      <c r="AM182" s="64"/>
      <c r="AN182" s="60"/>
      <c r="AO182" s="60"/>
      <c r="AP182" s="60"/>
      <c r="AQ182" s="60"/>
      <c r="AR182" s="60"/>
      <c r="AS182" s="60"/>
      <c r="AT182" s="60"/>
      <c r="AU182" s="60"/>
      <c r="AV182" s="65"/>
      <c r="AW182" s="91"/>
      <c r="AX182" s="66"/>
      <c r="AY182" s="67"/>
    </row>
    <row r="183" spans="1:57" s="106" customFormat="1" ht="35.1" hidden="1" customHeight="1" x14ac:dyDescent="0.25">
      <c r="A183" s="85"/>
      <c r="B183" s="85"/>
      <c r="C183" s="85"/>
      <c r="D183" s="85"/>
      <c r="E183" s="32"/>
      <c r="F183" s="113"/>
      <c r="G183" s="114"/>
      <c r="H183" s="30"/>
      <c r="I183" s="115"/>
      <c r="J183" s="116"/>
      <c r="K183" s="115"/>
      <c r="L183" s="117"/>
      <c r="M183" s="117"/>
      <c r="N183" s="118"/>
      <c r="O183" s="118"/>
      <c r="P183" s="117"/>
      <c r="Q183" s="117"/>
      <c r="R183" s="117"/>
      <c r="S183" s="117"/>
      <c r="T183" s="108"/>
      <c r="U183" s="108"/>
      <c r="V183" s="108"/>
      <c r="W183" s="108"/>
      <c r="X183" s="119"/>
      <c r="Y183" s="119"/>
      <c r="Z183" s="119"/>
      <c r="AA183" s="119"/>
      <c r="AB183" s="108"/>
      <c r="AC183" s="108"/>
      <c r="AD183" s="108"/>
      <c r="AE183" s="108"/>
      <c r="AF183" s="119"/>
      <c r="AG183" s="119"/>
      <c r="AH183" s="119"/>
      <c r="AI183" s="119"/>
      <c r="AJ183" s="120"/>
      <c r="AK183" s="121"/>
      <c r="AL183" s="121"/>
      <c r="AM183" s="122"/>
      <c r="AN183" s="122"/>
      <c r="AO183" s="122"/>
      <c r="AP183" s="122"/>
      <c r="AQ183" s="123"/>
      <c r="AR183" s="123"/>
      <c r="AS183" s="123"/>
      <c r="AT183" s="123"/>
      <c r="AU183" s="124"/>
      <c r="AV183" s="119"/>
      <c r="AW183" s="107"/>
      <c r="AX183" s="107"/>
      <c r="AY183" s="107"/>
      <c r="AZ183" s="107"/>
      <c r="BA183" s="108"/>
      <c r="BB183" s="108"/>
      <c r="BC183" s="108"/>
      <c r="BD183" s="108"/>
      <c r="BE183" s="105"/>
    </row>
    <row r="184" spans="1:57" s="106" customFormat="1" ht="35.1" hidden="1" customHeight="1" x14ac:dyDescent="0.25">
      <c r="A184" s="85"/>
      <c r="B184" s="85"/>
      <c r="C184" s="85"/>
      <c r="D184" s="85"/>
      <c r="E184" s="32"/>
      <c r="F184" s="113"/>
      <c r="G184" s="114"/>
      <c r="H184" s="30"/>
      <c r="I184" s="115"/>
      <c r="J184" s="116"/>
      <c r="K184" s="115"/>
      <c r="L184" s="117"/>
      <c r="M184" s="117"/>
      <c r="N184" s="118"/>
      <c r="O184" s="118"/>
      <c r="P184" s="117"/>
      <c r="Q184" s="117"/>
      <c r="R184" s="117"/>
      <c r="S184" s="117"/>
      <c r="T184" s="108"/>
      <c r="U184" s="108"/>
      <c r="V184" s="108"/>
      <c r="W184" s="108"/>
      <c r="X184" s="119"/>
      <c r="Y184" s="119"/>
      <c r="Z184" s="119"/>
      <c r="AA184" s="119"/>
      <c r="AB184" s="108"/>
      <c r="AC184" s="108"/>
      <c r="AD184" s="108"/>
      <c r="AE184" s="108"/>
      <c r="AF184" s="119"/>
      <c r="AG184" s="119"/>
      <c r="AH184" s="119"/>
      <c r="AI184" s="119"/>
      <c r="AJ184" s="120"/>
      <c r="AK184" s="121"/>
      <c r="AL184" s="121"/>
      <c r="AM184" s="122"/>
      <c r="AN184" s="122"/>
      <c r="AO184" s="122"/>
      <c r="AP184" s="122"/>
      <c r="AQ184" s="123"/>
      <c r="AR184" s="123"/>
      <c r="AS184" s="123"/>
      <c r="AT184" s="123"/>
      <c r="AU184" s="124"/>
      <c r="AV184" s="119"/>
      <c r="AW184" s="107"/>
      <c r="AX184" s="107"/>
      <c r="AY184" s="107"/>
      <c r="AZ184" s="107"/>
      <c r="BA184" s="108"/>
      <c r="BB184" s="108"/>
      <c r="BC184" s="108"/>
      <c r="BD184" s="108"/>
      <c r="BE184" s="105"/>
    </row>
    <row r="185" spans="1:57" s="106" customFormat="1" ht="35.1" hidden="1" customHeight="1" x14ac:dyDescent="0.25">
      <c r="A185" s="85"/>
      <c r="B185" s="85"/>
      <c r="C185" s="85"/>
      <c r="D185" s="85"/>
      <c r="E185" s="32"/>
      <c r="F185" s="113"/>
      <c r="G185" s="114"/>
      <c r="H185" s="30"/>
      <c r="I185" s="115"/>
      <c r="J185" s="116"/>
      <c r="K185" s="115"/>
      <c r="L185" s="117"/>
      <c r="M185" s="117"/>
      <c r="N185" s="118"/>
      <c r="O185" s="118"/>
      <c r="P185" s="117"/>
      <c r="Q185" s="117"/>
      <c r="R185" s="117"/>
      <c r="S185" s="117"/>
      <c r="T185" s="108"/>
      <c r="U185" s="108"/>
      <c r="V185" s="108"/>
      <c r="W185" s="108"/>
      <c r="X185" s="119"/>
      <c r="Y185" s="119"/>
      <c r="Z185" s="119"/>
      <c r="AA185" s="119"/>
      <c r="AB185" s="108"/>
      <c r="AC185" s="108"/>
      <c r="AD185" s="108"/>
      <c r="AE185" s="108"/>
      <c r="AF185" s="119"/>
      <c r="AG185" s="119"/>
      <c r="AH185" s="119"/>
      <c r="AI185" s="119"/>
      <c r="AJ185" s="120"/>
      <c r="AK185" s="121"/>
      <c r="AL185" s="121"/>
      <c r="AM185" s="122"/>
      <c r="AN185" s="122"/>
      <c r="AO185" s="122"/>
      <c r="AP185" s="122"/>
      <c r="AQ185" s="123"/>
      <c r="AR185" s="123"/>
      <c r="AS185" s="123"/>
      <c r="AT185" s="123"/>
      <c r="AU185" s="124"/>
      <c r="AV185" s="119"/>
      <c r="AW185" s="107"/>
      <c r="AX185" s="107"/>
      <c r="AY185" s="107"/>
      <c r="AZ185" s="107"/>
      <c r="BA185" s="108"/>
      <c r="BB185" s="108"/>
      <c r="BC185" s="108"/>
      <c r="BD185" s="108"/>
      <c r="BE185" s="105"/>
    </row>
    <row r="186" spans="1:57" s="106" customFormat="1" ht="35.1" hidden="1" customHeight="1" x14ac:dyDescent="0.25">
      <c r="A186" s="85"/>
      <c r="B186" s="85"/>
      <c r="C186" s="85"/>
      <c r="D186" s="85"/>
      <c r="E186" s="32"/>
      <c r="F186" s="113"/>
      <c r="G186" s="114"/>
      <c r="H186" s="30"/>
      <c r="I186" s="115"/>
      <c r="J186" s="116"/>
      <c r="K186" s="115"/>
      <c r="L186" s="117"/>
      <c r="M186" s="117"/>
      <c r="N186" s="118"/>
      <c r="O186" s="118"/>
      <c r="P186" s="117"/>
      <c r="Q186" s="117"/>
      <c r="R186" s="117"/>
      <c r="S186" s="117"/>
      <c r="T186" s="108"/>
      <c r="U186" s="108"/>
      <c r="V186" s="108"/>
      <c r="W186" s="108"/>
      <c r="X186" s="119"/>
      <c r="Y186" s="119"/>
      <c r="Z186" s="119"/>
      <c r="AA186" s="119"/>
      <c r="AB186" s="108"/>
      <c r="AC186" s="108"/>
      <c r="AD186" s="108"/>
      <c r="AE186" s="108"/>
      <c r="AF186" s="119"/>
      <c r="AG186" s="119"/>
      <c r="AH186" s="119"/>
      <c r="AI186" s="119"/>
      <c r="AJ186" s="120"/>
      <c r="AK186" s="121"/>
      <c r="AL186" s="121"/>
      <c r="AM186" s="122"/>
      <c r="AN186" s="122"/>
      <c r="AO186" s="122"/>
      <c r="AP186" s="122"/>
      <c r="AQ186" s="123"/>
      <c r="AR186" s="123"/>
      <c r="AS186" s="123"/>
      <c r="AT186" s="123"/>
      <c r="AU186" s="124"/>
      <c r="AV186" s="119"/>
      <c r="AW186" s="107"/>
      <c r="AX186" s="107"/>
      <c r="AY186" s="107"/>
      <c r="AZ186" s="107"/>
      <c r="BA186" s="108"/>
      <c r="BB186" s="108"/>
      <c r="BC186" s="108"/>
      <c r="BD186" s="108"/>
      <c r="BE186" s="105"/>
    </row>
    <row r="187" spans="1:57" s="106" customFormat="1" ht="35.1" hidden="1" customHeight="1" x14ac:dyDescent="0.25">
      <c r="A187" s="85"/>
      <c r="B187" s="85"/>
      <c r="C187" s="85"/>
      <c r="D187" s="85"/>
      <c r="E187" s="32"/>
      <c r="F187" s="113"/>
      <c r="G187" s="114"/>
      <c r="H187" s="30"/>
      <c r="I187" s="115"/>
      <c r="J187" s="116"/>
      <c r="K187" s="115"/>
      <c r="L187" s="117"/>
      <c r="M187" s="117"/>
      <c r="N187" s="118"/>
      <c r="O187" s="118"/>
      <c r="P187" s="117"/>
      <c r="Q187" s="117"/>
      <c r="R187" s="117"/>
      <c r="S187" s="117"/>
      <c r="T187" s="108"/>
      <c r="U187" s="108"/>
      <c r="V187" s="108"/>
      <c r="W187" s="108"/>
      <c r="X187" s="119"/>
      <c r="Y187" s="119"/>
      <c r="Z187" s="119"/>
      <c r="AA187" s="119"/>
      <c r="AB187" s="108"/>
      <c r="AC187" s="108"/>
      <c r="AD187" s="108"/>
      <c r="AE187" s="108"/>
      <c r="AF187" s="119"/>
      <c r="AG187" s="119"/>
      <c r="AH187" s="119"/>
      <c r="AI187" s="119"/>
      <c r="AJ187" s="120"/>
      <c r="AK187" s="121"/>
      <c r="AL187" s="121"/>
      <c r="AM187" s="122"/>
      <c r="AN187" s="122"/>
      <c r="AO187" s="122"/>
      <c r="AP187" s="122"/>
      <c r="AQ187" s="123"/>
      <c r="AR187" s="123"/>
      <c r="AS187" s="123"/>
      <c r="AT187" s="123"/>
      <c r="AU187" s="124"/>
      <c r="AV187" s="119"/>
      <c r="AW187" s="107"/>
      <c r="AX187" s="107"/>
      <c r="AY187" s="107"/>
      <c r="AZ187" s="107"/>
      <c r="BA187" s="108"/>
      <c r="BB187" s="108"/>
      <c r="BC187" s="108"/>
      <c r="BD187" s="108"/>
      <c r="BE187" s="105"/>
    </row>
    <row r="188" spans="1:57" s="106" customFormat="1" ht="35.1" hidden="1" customHeight="1" x14ac:dyDescent="0.25">
      <c r="A188" s="85"/>
      <c r="B188" s="85"/>
      <c r="C188" s="85"/>
      <c r="D188" s="85"/>
      <c r="E188" s="32"/>
      <c r="F188" s="113"/>
      <c r="G188" s="114"/>
      <c r="H188" s="30"/>
      <c r="I188" s="115"/>
      <c r="J188" s="116"/>
      <c r="K188" s="115"/>
      <c r="L188" s="117"/>
      <c r="M188" s="117"/>
      <c r="N188" s="118"/>
      <c r="O188" s="118"/>
      <c r="P188" s="117"/>
      <c r="Q188" s="117"/>
      <c r="R188" s="117"/>
      <c r="S188" s="117"/>
      <c r="T188" s="108"/>
      <c r="U188" s="108"/>
      <c r="V188" s="108"/>
      <c r="W188" s="108"/>
      <c r="X188" s="119"/>
      <c r="Y188" s="119"/>
      <c r="Z188" s="119"/>
      <c r="AA188" s="119"/>
      <c r="AB188" s="108"/>
      <c r="AC188" s="108"/>
      <c r="AD188" s="108"/>
      <c r="AE188" s="108"/>
      <c r="AF188" s="119"/>
      <c r="AG188" s="119"/>
      <c r="AH188" s="119"/>
      <c r="AI188" s="119"/>
      <c r="AJ188" s="120"/>
      <c r="AK188" s="121"/>
      <c r="AL188" s="121"/>
      <c r="AM188" s="122"/>
      <c r="AN188" s="122"/>
      <c r="AO188" s="122"/>
      <c r="AP188" s="122"/>
      <c r="AQ188" s="123"/>
      <c r="AR188" s="123"/>
      <c r="AS188" s="123"/>
      <c r="AT188" s="123"/>
      <c r="AU188" s="124"/>
      <c r="AV188" s="119"/>
      <c r="AW188" s="107"/>
      <c r="AX188" s="107"/>
      <c r="AY188" s="107"/>
      <c r="AZ188" s="107"/>
      <c r="BA188" s="108"/>
      <c r="BB188" s="108"/>
      <c r="BC188" s="108"/>
      <c r="BD188" s="108"/>
      <c r="BE188" s="105"/>
    </row>
  </sheetData>
  <autoFilter ref="A1:WWP188"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85"/>
  <sheetViews>
    <sheetView tabSelected="1" view="pageBreakPreview" topLeftCell="A177" zoomScale="70" zoomScaleNormal="70" zoomScaleSheetLayoutView="70" workbookViewId="0">
      <selection activeCell="L4" sqref="L4:L18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9.7109375" style="5" customWidth="1"/>
    <col min="7" max="8" width="13" style="388" customWidth="1"/>
    <col min="9" max="9" width="13" style="392" customWidth="1"/>
    <col min="10" max="11" width="13" style="388" customWidth="1"/>
    <col min="12" max="12" width="19.7109375" style="398" customWidth="1"/>
    <col min="13" max="14" width="13" style="38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2"/>
      <c r="B1" s="362"/>
      <c r="C1" s="362"/>
      <c r="D1" s="362"/>
      <c r="E1" s="362"/>
      <c r="F1" s="362"/>
      <c r="G1" s="362"/>
      <c r="H1" s="362"/>
      <c r="I1" s="362"/>
      <c r="J1" s="362"/>
      <c r="K1" s="362"/>
      <c r="L1" s="397"/>
      <c r="M1" s="362"/>
      <c r="N1" s="362"/>
      <c r="O1" s="362"/>
      <c r="P1" s="362"/>
      <c r="Q1" s="362"/>
      <c r="R1" s="362"/>
      <c r="T1" s="6">
        <v>0.9</v>
      </c>
    </row>
    <row r="2" spans="1:37" ht="61.5" customHeight="1" x14ac:dyDescent="0.25">
      <c r="A2" s="90" t="s">
        <v>2</v>
      </c>
      <c r="B2" s="90" t="s">
        <v>3</v>
      </c>
      <c r="C2" s="125" t="s">
        <v>4</v>
      </c>
      <c r="D2" s="125" t="s">
        <v>5</v>
      </c>
      <c r="E2" s="126" t="s">
        <v>7</v>
      </c>
      <c r="F2" s="462" t="s">
        <v>6428</v>
      </c>
      <c r="G2" s="468" t="s">
        <v>6434</v>
      </c>
      <c r="H2" s="466" t="s">
        <v>6433</v>
      </c>
      <c r="I2" s="445" t="s">
        <v>6430</v>
      </c>
      <c r="J2" s="466" t="s">
        <v>6431</v>
      </c>
      <c r="K2" s="466" t="s">
        <v>6432</v>
      </c>
      <c r="L2" s="464" t="s">
        <v>6429</v>
      </c>
      <c r="M2" s="470" t="s">
        <v>6435</v>
      </c>
      <c r="N2" s="470" t="s">
        <v>6436</v>
      </c>
      <c r="O2" s="447" t="s">
        <v>6417</v>
      </c>
      <c r="P2" s="448"/>
      <c r="Q2" s="448"/>
      <c r="R2" s="449"/>
    </row>
    <row r="3" spans="1:37" s="212" customFormat="1" ht="61.5" customHeight="1" x14ac:dyDescent="0.25">
      <c r="A3" s="363"/>
      <c r="B3" s="363"/>
      <c r="C3" s="363" t="s">
        <v>6415</v>
      </c>
      <c r="D3" s="363"/>
      <c r="E3" s="363"/>
      <c r="F3" s="463"/>
      <c r="G3" s="469"/>
      <c r="H3" s="467"/>
      <c r="I3" s="446"/>
      <c r="J3" s="467"/>
      <c r="K3" s="467"/>
      <c r="L3" s="465"/>
      <c r="M3" s="471"/>
      <c r="N3" s="471"/>
      <c r="O3" s="450"/>
      <c r="P3" s="451"/>
      <c r="Q3" s="451"/>
      <c r="R3" s="452"/>
      <c r="S3" s="212">
        <v>1</v>
      </c>
      <c r="T3" s="212">
        <v>1</v>
      </c>
      <c r="U3" s="212">
        <v>1</v>
      </c>
      <c r="V3" s="212">
        <v>1</v>
      </c>
      <c r="W3" s="212">
        <v>1</v>
      </c>
      <c r="X3" s="212">
        <v>1</v>
      </c>
      <c r="Y3" s="212">
        <v>1</v>
      </c>
      <c r="Z3" s="212">
        <v>1</v>
      </c>
      <c r="AA3" s="212">
        <v>1</v>
      </c>
      <c r="AB3" s="212">
        <v>1</v>
      </c>
      <c r="AC3" s="212">
        <v>1</v>
      </c>
      <c r="AD3" s="212">
        <v>1</v>
      </c>
      <c r="AE3" s="212">
        <v>1</v>
      </c>
      <c r="AG3" s="212">
        <v>1</v>
      </c>
      <c r="AH3" s="212">
        <v>1</v>
      </c>
      <c r="AI3" s="212">
        <v>1</v>
      </c>
      <c r="AJ3" s="212">
        <v>1</v>
      </c>
      <c r="AK3" s="212">
        <v>1</v>
      </c>
    </row>
    <row r="4" spans="1:37" s="18" customFormat="1" ht="31.5" x14ac:dyDescent="0.25">
      <c r="A4" s="56">
        <v>1</v>
      </c>
      <c r="B4" s="56" t="str">
        <f>'Đầu vào (2)'!G1</f>
        <v>DQ3NT1_D2</v>
      </c>
      <c r="C4" s="57" t="str">
        <f>'Đầu vào (2)'!H1</f>
        <v>Đường tỉnh 763</v>
      </c>
      <c r="D4" s="57" t="str">
        <f>'Đầu vào (2)'!I1</f>
        <v>Giáp ranh xã Thống Nhất</v>
      </c>
      <c r="E4" s="57" t="str">
        <f>'Đầu vào (2)'!K1</f>
        <v>Giáp Trường Tiểu học Võ Thị Sáu</v>
      </c>
      <c r="F4" s="255">
        <f>O4</f>
        <v>1200</v>
      </c>
      <c r="G4" s="255">
        <f>F4*0.7</f>
        <v>840</v>
      </c>
      <c r="H4" s="255">
        <f>F4*0.6</f>
        <v>720</v>
      </c>
      <c r="I4" s="255">
        <f>S4</f>
        <v>1600</v>
      </c>
      <c r="J4" s="222">
        <f>IF(I4*0.7&lt;1000,ROUND(I4*0.7,-1),ROUND(I4*0.7,-2))</f>
        <v>1100</v>
      </c>
      <c r="K4" s="222">
        <f>IF(I4*0.6&lt;1000,ROUND(I4*0.6,-1),ROUND(I4*0.6,-2))</f>
        <v>960</v>
      </c>
      <c r="L4" s="256">
        <f>I4/F4</f>
        <v>1.3333333333333333</v>
      </c>
      <c r="M4" s="391">
        <f>J4/G4</f>
        <v>1.3095238095238095</v>
      </c>
      <c r="N4" s="391">
        <f>K4/H4</f>
        <v>1.3333333333333333</v>
      </c>
      <c r="O4" s="58">
        <f>'Đầu vào (2)'!L1</f>
        <v>1200</v>
      </c>
      <c r="P4" s="58">
        <f>'Đầu vào (2)'!M1</f>
        <v>500</v>
      </c>
      <c r="Q4" s="58">
        <f>'Đầu vào (2)'!N1</f>
        <v>300</v>
      </c>
      <c r="R4" s="58">
        <f>'Đầu vào (2)'!O1</f>
        <v>200</v>
      </c>
      <c r="S4" s="18">
        <f>VLOOKUP(B4,'[1]Giá đề xuất ODT'!$G$11:$AD$2233,21,0)</f>
        <v>1600</v>
      </c>
      <c r="T4" s="18">
        <f>VLOOKUP(B4,'[1]Giá đề xuất ODT'!$G$11:$AD$2233,22,0)</f>
        <v>680</v>
      </c>
      <c r="U4" s="18">
        <f>VLOOKUP(B4,'[1]Giá đề xuất ODT'!$G$11:$AD$2233,23,0)</f>
        <v>410</v>
      </c>
      <c r="V4" s="18">
        <f>VLOOKUP(B4,'[1]Giá đề xuất ODT'!$G$11:$AD$2233,24,0)</f>
        <v>270</v>
      </c>
      <c r="W4" s="18">
        <v>3</v>
      </c>
      <c r="Y4" s="18" t="str">
        <f>C4</f>
        <v>Đường tỉnh 763</v>
      </c>
      <c r="Z4" s="18" t="str">
        <f>"đoạn từ "&amp;D4</f>
        <v>đoạn từ Giáp ranh xã Thống Nhất</v>
      </c>
      <c r="AA4" s="18" t="str">
        <f>" đến "&amp;E4</f>
        <v xml:space="preserve"> đến Giáp Trường Tiểu học Võ Thị Sáu</v>
      </c>
    </row>
    <row r="5" spans="1:37" s="18" customFormat="1" ht="78.75" x14ac:dyDescent="0.25">
      <c r="A5" s="56">
        <f>A4+1</f>
        <v>2</v>
      </c>
      <c r="B5" s="56" t="s">
        <v>20</v>
      </c>
      <c r="C5" s="442" t="str">
        <f>X5&amp;Y5&amp;Z5&amp;AA5&amp;AB5&amp;"
"&amp;AC5&amp;"
"
&amp;AD5</f>
        <v>Các tuyến đường giao thông đấu nối trực tiếp ra Đường tỉnh 763 đoạn từ Giáp ranh xã Thống Nhất đến Giáp Trường Tiểu học Võ Thị Sáu đã được đầu tư mặt đường nhựa, bê tông xi măng:
- Có bề rộng ≥5m, cách đường giao thông ≤1.000m.
- Có bề rộng từ ≥3m đến &lt;5m, cách đường giao thông ≤500m.</v>
      </c>
      <c r="D5" s="443"/>
      <c r="E5" s="444"/>
      <c r="F5" s="179">
        <f t="shared" ref="F5" si="0">IF(B5="VT2",P5,IF(B5="VT3",Q5,IF(B5="VT2*0,8",P5,IF(B5="VT3*0,8",Q5,R5))))</f>
        <v>500</v>
      </c>
      <c r="G5" s="222">
        <f t="shared" ref="G5" si="1">F5*0.7</f>
        <v>350</v>
      </c>
      <c r="H5" s="222">
        <f t="shared" ref="H5" si="2">F5*0.6</f>
        <v>300</v>
      </c>
      <c r="I5" s="179">
        <f t="shared" ref="I5:I66" si="3">IF(B5="VT2",T5,IF(B5="VT3",U5,IF(B5="VT4",V5,IF(B5="VT2*0,8",IF(T5*$T$1&lt;1000,ROUND(T5*$T$1,-1),ROUND(T5*$T$1,-2)),IF(B5="VT3*0,8",IF(U5*$T$1&lt;1000,ROUND(U5*$T$1,-1),ROUND(U5*$T$1,-2)),IF(V5*$T$1&lt;1000,ROUND(V5*$T$1,-1),ROUND(V5*$T$1,-2)))))))</f>
        <v>680</v>
      </c>
      <c r="J5" s="222">
        <f t="shared" ref="J5:J67" si="4">IF(I5*0.7&lt;1000,ROUND(I5*0.7,-1),ROUND(I5*0.7,-2))</f>
        <v>480</v>
      </c>
      <c r="K5" s="222">
        <f t="shared" ref="K5:K67" si="5">IF(I5*0.6&lt;1000,ROUND(I5*0.6,-1),ROUND(I5*0.6,-2))</f>
        <v>410</v>
      </c>
      <c r="L5" s="175">
        <f t="shared" ref="L5:N5" si="6">I5/F5</f>
        <v>1.36</v>
      </c>
      <c r="M5" s="393">
        <f t="shared" si="6"/>
        <v>1.3714285714285714</v>
      </c>
      <c r="N5" s="393">
        <f t="shared" si="6"/>
        <v>1.3666666666666667</v>
      </c>
      <c r="O5" s="58">
        <f t="shared" ref="O5:W5" si="7">O4</f>
        <v>1200</v>
      </c>
      <c r="P5" s="58">
        <f t="shared" si="7"/>
        <v>500</v>
      </c>
      <c r="Q5" s="58">
        <f t="shared" si="7"/>
        <v>300</v>
      </c>
      <c r="R5" s="58">
        <f t="shared" si="7"/>
        <v>200</v>
      </c>
      <c r="S5" s="18">
        <f t="shared" si="7"/>
        <v>1600</v>
      </c>
      <c r="T5" s="18">
        <f t="shared" si="7"/>
        <v>680</v>
      </c>
      <c r="U5" s="18">
        <f t="shared" si="7"/>
        <v>410</v>
      </c>
      <c r="V5" s="18">
        <f t="shared" si="7"/>
        <v>270</v>
      </c>
      <c r="W5" s="18">
        <f t="shared" si="7"/>
        <v>3</v>
      </c>
      <c r="X5" s="18" t="s">
        <v>92</v>
      </c>
      <c r="Y5" s="18" t="str">
        <f>C4</f>
        <v>Đường tỉnh 763</v>
      </c>
      <c r="Z5" s="18" t="str">
        <f>" đoạn từ "&amp;D4</f>
        <v xml:space="preserve"> đoạn từ Giáp ranh xã Thống Nhất</v>
      </c>
      <c r="AA5" s="18" t="str">
        <f>" đến "&amp;E4</f>
        <v xml:space="preserve"> đến Giáp Trường Tiểu học Võ Thị Sáu</v>
      </c>
      <c r="AB5" s="18" t="s">
        <v>93</v>
      </c>
      <c r="AC5" s="83" t="s">
        <v>6422</v>
      </c>
      <c r="AD5" s="83" t="s">
        <v>6423</v>
      </c>
      <c r="AE5" s="18">
        <v>0</v>
      </c>
    </row>
    <row r="6" spans="1:37" s="18" customFormat="1" ht="78.75" x14ac:dyDescent="0.25">
      <c r="A6" s="56">
        <f t="shared" ref="A6:A69" si="8">A5+1</f>
        <v>3</v>
      </c>
      <c r="B6" s="56" t="s">
        <v>21</v>
      </c>
      <c r="C6" s="442" t="str">
        <f>X6&amp;Y6&amp;Z6&amp;AA6&amp;AB6&amp;"
"&amp;AC6&amp;"
"&amp;AD6&amp;"
"&amp;AE6</f>
        <v>Các tuyến đường giao thông đấu nối trực tiếp ra Đường tỉnh 763 đoạn từ Giáp ranh xã Thống Nhất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43"/>
      <c r="E6" s="444"/>
      <c r="F6" s="179">
        <f t="shared" ref="F6:F10" si="9">IF(B6="VT2",P6,IF(B6="VT3",Q6,IF(B6="VT2*0,8",P6,IF(B6="VT3*0,8",Q6,R6))))</f>
        <v>300</v>
      </c>
      <c r="G6" s="222">
        <f t="shared" ref="G6:G10" si="10">F6*0.7</f>
        <v>210</v>
      </c>
      <c r="H6" s="222">
        <f t="shared" ref="H6:H10" si="11">F6*0.6</f>
        <v>180</v>
      </c>
      <c r="I6" s="179">
        <f t="shared" si="3"/>
        <v>410</v>
      </c>
      <c r="J6" s="222">
        <f t="shared" si="4"/>
        <v>290</v>
      </c>
      <c r="K6" s="222">
        <f t="shared" si="5"/>
        <v>250</v>
      </c>
      <c r="L6" s="175">
        <f t="shared" ref="L6:L10" si="12">I6/F6</f>
        <v>1.3666666666666667</v>
      </c>
      <c r="M6" s="393">
        <f t="shared" ref="M6:M10" si="13">J6/G6</f>
        <v>1.3809523809523809</v>
      </c>
      <c r="N6" s="393">
        <f t="shared" ref="N6:N10" si="14">K6/H6</f>
        <v>1.3888888888888888</v>
      </c>
      <c r="O6" s="58">
        <f t="shared" ref="O6:O10" si="15">O5</f>
        <v>1200</v>
      </c>
      <c r="P6" s="58">
        <f t="shared" ref="P6:P10" si="16">P5</f>
        <v>500</v>
      </c>
      <c r="Q6" s="58">
        <f t="shared" ref="Q6:Q10" si="17">Q5</f>
        <v>300</v>
      </c>
      <c r="R6" s="58">
        <f t="shared" ref="R6:R10" si="18">R5</f>
        <v>200</v>
      </c>
      <c r="S6" s="18">
        <f t="shared" ref="S6:S10" si="19">S5</f>
        <v>1600</v>
      </c>
      <c r="T6" s="18">
        <f t="shared" ref="T6:T10" si="20">T5</f>
        <v>680</v>
      </c>
      <c r="U6" s="18">
        <f t="shared" ref="U6:U10" si="21">U5</f>
        <v>410</v>
      </c>
      <c r="V6" s="18">
        <f t="shared" ref="V6:W10" si="22">V5</f>
        <v>270</v>
      </c>
      <c r="W6" s="18">
        <f t="shared" si="22"/>
        <v>3</v>
      </c>
      <c r="X6" s="18" t="s">
        <v>92</v>
      </c>
      <c r="Y6" s="18" t="str">
        <f>Y5</f>
        <v>Đường tỉnh 763</v>
      </c>
      <c r="Z6" s="18" t="str">
        <f>Z5</f>
        <v xml:space="preserve"> đoạn từ Giáp ranh xã Thống Nhất</v>
      </c>
      <c r="AA6" s="18" t="str">
        <f>AA5</f>
        <v xml:space="preserve"> đến Giáp Trường Tiểu học Võ Thị Sáu</v>
      </c>
      <c r="AB6" s="18" t="s">
        <v>93</v>
      </c>
      <c r="AC6" s="83" t="s">
        <v>6424</v>
      </c>
      <c r="AD6" s="83" t="s">
        <v>6425</v>
      </c>
      <c r="AE6" s="83" t="s">
        <v>6426</v>
      </c>
    </row>
    <row r="7" spans="1:37" s="18" customFormat="1" ht="94.5" x14ac:dyDescent="0.25">
      <c r="A7" s="56">
        <f t="shared" si="8"/>
        <v>4</v>
      </c>
      <c r="B7" s="56" t="s">
        <v>22</v>
      </c>
      <c r="C7" s="442" t="str">
        <f>X7&amp;Y7&amp;Z7&amp;AA7&amp;AB7</f>
        <v>Các tuyến đường giao thông đấu nối trực tiếp ra Đường tỉnh 763 đoạn từ Giáp ranh xã Thống Nhất đến Giáp Trường Tiểu học Võ Thị Sáu đã được đầu tư mặt đường nhựa, bê tông xi măng:
- Có bề rộng từ ≥3m đến &lt;5m, cách đường giao thông &gt;1.000m.
- Có bề rộng &lt;3m, cách đường giao thông &gt;200m.</v>
      </c>
      <c r="D7" s="443"/>
      <c r="E7" s="444"/>
      <c r="F7" s="179">
        <f t="shared" si="9"/>
        <v>200</v>
      </c>
      <c r="G7" s="222">
        <f t="shared" si="10"/>
        <v>140</v>
      </c>
      <c r="H7" s="222">
        <f t="shared" si="11"/>
        <v>120</v>
      </c>
      <c r="I7" s="179">
        <f t="shared" si="3"/>
        <v>270</v>
      </c>
      <c r="J7" s="222">
        <f t="shared" si="4"/>
        <v>190</v>
      </c>
      <c r="K7" s="222">
        <f t="shared" si="5"/>
        <v>160</v>
      </c>
      <c r="L7" s="175">
        <f t="shared" si="12"/>
        <v>1.35</v>
      </c>
      <c r="M7" s="393">
        <f t="shared" si="13"/>
        <v>1.3571428571428572</v>
      </c>
      <c r="N7" s="393">
        <f t="shared" si="14"/>
        <v>1.3333333333333333</v>
      </c>
      <c r="O7" s="58">
        <f t="shared" si="15"/>
        <v>1200</v>
      </c>
      <c r="P7" s="58">
        <f t="shared" si="16"/>
        <v>500</v>
      </c>
      <c r="Q7" s="58">
        <f t="shared" si="17"/>
        <v>300</v>
      </c>
      <c r="R7" s="58">
        <f t="shared" si="18"/>
        <v>200</v>
      </c>
      <c r="S7" s="18">
        <f t="shared" si="19"/>
        <v>1600</v>
      </c>
      <c r="T7" s="18">
        <f t="shared" si="20"/>
        <v>680</v>
      </c>
      <c r="U7" s="18">
        <f t="shared" si="21"/>
        <v>410</v>
      </c>
      <c r="V7" s="18">
        <f t="shared" si="22"/>
        <v>270</v>
      </c>
      <c r="W7" s="18">
        <f t="shared" si="22"/>
        <v>3</v>
      </c>
      <c r="X7" s="18" t="s">
        <v>92</v>
      </c>
      <c r="Y7" s="18" t="str">
        <f>Y6</f>
        <v>Đường tỉnh 763</v>
      </c>
      <c r="Z7" s="18" t="str">
        <f t="shared" ref="Z7:AA10" si="23">Z6</f>
        <v xml:space="preserve"> đoạn từ Giáp ranh xã Thống Nhất</v>
      </c>
      <c r="AA7" s="18" t="str">
        <f>AA6</f>
        <v xml:space="preserve"> đến Giáp Trường Tiểu học Võ Thị Sáu</v>
      </c>
      <c r="AB7" s="18" t="s">
        <v>6427</v>
      </c>
      <c r="AC7" s="18">
        <v>0</v>
      </c>
      <c r="AD7" s="18">
        <v>0</v>
      </c>
      <c r="AE7" s="18">
        <v>0</v>
      </c>
    </row>
    <row r="8" spans="1:37" s="18" customFormat="1" ht="94.5" x14ac:dyDescent="0.25">
      <c r="A8" s="56">
        <f t="shared" si="8"/>
        <v>5</v>
      </c>
      <c r="B8" s="56" t="s">
        <v>94</v>
      </c>
      <c r="C8" s="442" t="str">
        <f>X8&amp;Y8&amp;Z8&amp;AA8&amp;AB8&amp;"
"&amp;AC8&amp;"
"
&amp;AD8</f>
        <v>Các tuyến đường giao thông không đấu nối trực tiếp và thông ra Đường tỉnh 763 đoạn từ Giáp ranh xã Thống Nhất đến Giáp Trường Tiểu học Võ Thị Sáu đã được đầu tư mặt đường nhựa, bê tông xi măng:
- Có bề rộng ≥5m, cách đường giao thông ≤1.000m.
- Có bề rộng từ ≥3m đến &lt;5m, cách đường giao thông ≤500m.</v>
      </c>
      <c r="D8" s="443"/>
      <c r="E8" s="444"/>
      <c r="F8" s="179">
        <f t="shared" si="9"/>
        <v>500</v>
      </c>
      <c r="G8" s="222">
        <f t="shared" si="10"/>
        <v>350</v>
      </c>
      <c r="H8" s="222">
        <f t="shared" si="11"/>
        <v>300</v>
      </c>
      <c r="I8" s="179">
        <f t="shared" si="3"/>
        <v>610</v>
      </c>
      <c r="J8" s="222">
        <f t="shared" si="4"/>
        <v>430</v>
      </c>
      <c r="K8" s="222">
        <f t="shared" si="5"/>
        <v>370</v>
      </c>
      <c r="L8" s="175">
        <f t="shared" si="12"/>
        <v>1.22</v>
      </c>
      <c r="M8" s="393">
        <f t="shared" si="13"/>
        <v>1.2285714285714286</v>
      </c>
      <c r="N8" s="393">
        <f t="shared" si="14"/>
        <v>1.2333333333333334</v>
      </c>
      <c r="O8" s="58">
        <f t="shared" si="15"/>
        <v>1200</v>
      </c>
      <c r="P8" s="58">
        <f t="shared" si="16"/>
        <v>500</v>
      </c>
      <c r="Q8" s="58">
        <f t="shared" si="17"/>
        <v>300</v>
      </c>
      <c r="R8" s="58">
        <f t="shared" si="18"/>
        <v>200</v>
      </c>
      <c r="S8" s="18">
        <f t="shared" si="19"/>
        <v>1600</v>
      </c>
      <c r="T8" s="18">
        <f t="shared" si="20"/>
        <v>680</v>
      </c>
      <c r="U8" s="18">
        <f t="shared" si="21"/>
        <v>410</v>
      </c>
      <c r="V8" s="18">
        <f t="shared" si="22"/>
        <v>270</v>
      </c>
      <c r="W8" s="18">
        <f t="shared" si="22"/>
        <v>3</v>
      </c>
      <c r="X8" s="18" t="s">
        <v>6416</v>
      </c>
      <c r="Y8" s="18" t="str">
        <f>Y7</f>
        <v>Đường tỉnh 763</v>
      </c>
      <c r="Z8" s="18" t="str">
        <f t="shared" si="23"/>
        <v xml:space="preserve"> đoạn từ Giáp ranh xã Thống Nhất</v>
      </c>
      <c r="AA8" s="18" t="str">
        <f t="shared" si="23"/>
        <v xml:space="preserve"> đến Giáp Trường Tiểu học Võ Thị Sáu</v>
      </c>
      <c r="AB8" s="18" t="s">
        <v>93</v>
      </c>
      <c r="AC8" s="83" t="s">
        <v>6422</v>
      </c>
      <c r="AD8" s="83" t="s">
        <v>6423</v>
      </c>
      <c r="AE8" s="18">
        <v>0</v>
      </c>
    </row>
    <row r="9" spans="1:37" s="18" customFormat="1" ht="94.5" x14ac:dyDescent="0.25">
      <c r="A9" s="56">
        <f t="shared" si="8"/>
        <v>6</v>
      </c>
      <c r="B9" s="56" t="s">
        <v>95</v>
      </c>
      <c r="C9" s="442" t="str">
        <f>X9&amp;Y9&amp;Z9&amp;AA9&amp;AB9&amp;"
"&amp;AC9&amp;"
"
&amp;AD9&amp;"
"&amp;AE9</f>
        <v>Các tuyến đường giao thông không đấu nối trực tiếp và thông ra Đường tỉnh 763 đoạn từ Giáp ranh xã Thống Nhất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43"/>
      <c r="E9" s="444"/>
      <c r="F9" s="179">
        <f t="shared" si="9"/>
        <v>300</v>
      </c>
      <c r="G9" s="222">
        <f t="shared" si="10"/>
        <v>210</v>
      </c>
      <c r="H9" s="222">
        <f t="shared" si="11"/>
        <v>180</v>
      </c>
      <c r="I9" s="179">
        <f t="shared" si="3"/>
        <v>370</v>
      </c>
      <c r="J9" s="222">
        <f t="shared" si="4"/>
        <v>260</v>
      </c>
      <c r="K9" s="222">
        <f t="shared" si="5"/>
        <v>220</v>
      </c>
      <c r="L9" s="175">
        <f t="shared" si="12"/>
        <v>1.2333333333333334</v>
      </c>
      <c r="M9" s="393">
        <f t="shared" si="13"/>
        <v>1.2380952380952381</v>
      </c>
      <c r="N9" s="393">
        <f t="shared" si="14"/>
        <v>1.2222222222222223</v>
      </c>
      <c r="O9" s="58">
        <f t="shared" si="15"/>
        <v>1200</v>
      </c>
      <c r="P9" s="58">
        <f t="shared" si="16"/>
        <v>500</v>
      </c>
      <c r="Q9" s="58">
        <f t="shared" si="17"/>
        <v>300</v>
      </c>
      <c r="R9" s="58">
        <f t="shared" si="18"/>
        <v>200</v>
      </c>
      <c r="S9" s="18">
        <f t="shared" si="19"/>
        <v>1600</v>
      </c>
      <c r="T9" s="18">
        <f t="shared" si="20"/>
        <v>680</v>
      </c>
      <c r="U9" s="18">
        <f t="shared" si="21"/>
        <v>410</v>
      </c>
      <c r="V9" s="18">
        <f t="shared" si="22"/>
        <v>270</v>
      </c>
      <c r="W9" s="18">
        <f t="shared" si="22"/>
        <v>3</v>
      </c>
      <c r="X9" s="18" t="s">
        <v>6416</v>
      </c>
      <c r="Y9" s="18" t="str">
        <f>Y8</f>
        <v>Đường tỉnh 763</v>
      </c>
      <c r="Z9" s="18" t="str">
        <f t="shared" si="23"/>
        <v xml:space="preserve"> đoạn từ Giáp ranh xã Thống Nhất</v>
      </c>
      <c r="AA9" s="18" t="str">
        <f t="shared" si="23"/>
        <v xml:space="preserve"> đến Giáp Trường Tiểu học Võ Thị Sáu</v>
      </c>
      <c r="AB9" s="18" t="s">
        <v>93</v>
      </c>
      <c r="AC9" s="83" t="s">
        <v>6424</v>
      </c>
      <c r="AD9" s="83" t="s">
        <v>6425</v>
      </c>
      <c r="AE9" s="83" t="s">
        <v>6426</v>
      </c>
    </row>
    <row r="10" spans="1:37" s="18" customFormat="1" ht="94.5" x14ac:dyDescent="0.25">
      <c r="A10" s="56">
        <f t="shared" si="8"/>
        <v>7</v>
      </c>
      <c r="B10" s="56" t="s">
        <v>96</v>
      </c>
      <c r="C10" s="442" t="str">
        <f>X10&amp;Y10&amp;Z10&amp;AA10&amp;AB10</f>
        <v>Các tuyến đường giao thông không đấu nối trực tiếp và thông ra Đường tỉnh 763 đoạn từ Giáp ranh xã Thống Nhất đến Giáp Trường Tiểu học Võ Thị Sáu đã được đầu tư mặt đường nhựa, bê tông xi măng:
- Có bề rộng từ ≥3m đến &lt;5m, cách đường giao thông &gt;1.000m.
- Có bề rộng &lt;3m, cách đường giao thông &gt;200m.</v>
      </c>
      <c r="D10" s="443"/>
      <c r="E10" s="444"/>
      <c r="F10" s="179">
        <f t="shared" si="9"/>
        <v>200</v>
      </c>
      <c r="G10" s="222">
        <f t="shared" si="10"/>
        <v>140</v>
      </c>
      <c r="H10" s="222">
        <f t="shared" si="11"/>
        <v>120</v>
      </c>
      <c r="I10" s="179">
        <f t="shared" si="3"/>
        <v>240</v>
      </c>
      <c r="J10" s="222">
        <f t="shared" si="4"/>
        <v>170</v>
      </c>
      <c r="K10" s="222">
        <f t="shared" si="5"/>
        <v>140</v>
      </c>
      <c r="L10" s="175">
        <f t="shared" si="12"/>
        <v>1.2</v>
      </c>
      <c r="M10" s="393">
        <f t="shared" si="13"/>
        <v>1.2142857142857142</v>
      </c>
      <c r="N10" s="393">
        <f t="shared" si="14"/>
        <v>1.1666666666666667</v>
      </c>
      <c r="O10" s="58">
        <f t="shared" si="15"/>
        <v>1200</v>
      </c>
      <c r="P10" s="58">
        <f t="shared" si="16"/>
        <v>500</v>
      </c>
      <c r="Q10" s="58">
        <f t="shared" si="17"/>
        <v>300</v>
      </c>
      <c r="R10" s="58">
        <f t="shared" si="18"/>
        <v>200</v>
      </c>
      <c r="S10" s="18">
        <f t="shared" si="19"/>
        <v>1600</v>
      </c>
      <c r="T10" s="18">
        <f t="shared" si="20"/>
        <v>680</v>
      </c>
      <c r="U10" s="18">
        <f t="shared" si="21"/>
        <v>410</v>
      </c>
      <c r="V10" s="18">
        <f t="shared" si="22"/>
        <v>270</v>
      </c>
      <c r="W10" s="18">
        <f t="shared" si="22"/>
        <v>3</v>
      </c>
      <c r="X10" s="18" t="s">
        <v>6416</v>
      </c>
      <c r="Y10" s="18" t="str">
        <f>Y9</f>
        <v>Đường tỉnh 763</v>
      </c>
      <c r="Z10" s="18" t="str">
        <f t="shared" si="23"/>
        <v xml:space="preserve"> đoạn từ Giáp ranh xã Thống Nhất</v>
      </c>
      <c r="AA10" s="18" t="str">
        <f t="shared" si="23"/>
        <v xml:space="preserve"> đến Giáp Trường Tiểu học Võ Thị Sáu</v>
      </c>
      <c r="AB10" s="18" t="s">
        <v>6427</v>
      </c>
      <c r="AC10" s="18">
        <v>0</v>
      </c>
      <c r="AD10" s="18">
        <v>0</v>
      </c>
      <c r="AE10" s="18">
        <v>0</v>
      </c>
    </row>
    <row r="11" spans="1:37" s="18" customFormat="1" ht="47.25" x14ac:dyDescent="0.25">
      <c r="A11" s="56">
        <f t="shared" si="8"/>
        <v>8</v>
      </c>
      <c r="B11" s="56" t="str">
        <f>'Đầu vào (2)'!G8</f>
        <v>DQ3NT1_D3</v>
      </c>
      <c r="C11" s="57" t="str">
        <f>'Đầu vào (2)'!H8</f>
        <v>Đường tỉnh 763</v>
      </c>
      <c r="D11" s="57" t="str">
        <f>'Đầu vào (2)'!I8</f>
        <v>Giáp Trường Tiểu học Võ Thị Sáu</v>
      </c>
      <c r="E11" s="57" t="str">
        <f>'Đầu vào (2)'!K8</f>
        <v>Hết giáo xứ Suối Nho</v>
      </c>
      <c r="F11" s="255">
        <f>O11</f>
        <v>1700</v>
      </c>
      <c r="G11" s="255">
        <f>F11*0.7</f>
        <v>1190</v>
      </c>
      <c r="H11" s="255">
        <f>F11*0.6</f>
        <v>1020</v>
      </c>
      <c r="I11" s="255">
        <f>S11</f>
        <v>2300</v>
      </c>
      <c r="J11" s="222">
        <f t="shared" si="4"/>
        <v>1600</v>
      </c>
      <c r="K11" s="222">
        <f t="shared" si="5"/>
        <v>1400</v>
      </c>
      <c r="L11" s="256">
        <f>I11/F11</f>
        <v>1.3529411764705883</v>
      </c>
      <c r="M11" s="391">
        <f>J11/G11</f>
        <v>1.3445378151260505</v>
      </c>
      <c r="N11" s="391">
        <f>K11/H11</f>
        <v>1.3725490196078431</v>
      </c>
      <c r="O11" s="58">
        <f>'Đầu vào (2)'!L8</f>
        <v>1700</v>
      </c>
      <c r="P11" s="58">
        <f>'Đầu vào (2)'!M8</f>
        <v>700</v>
      </c>
      <c r="Q11" s="58">
        <f>'Đầu vào (2)'!N8</f>
        <v>400</v>
      </c>
      <c r="R11" s="58">
        <f>'Đầu vào (2)'!O8</f>
        <v>300</v>
      </c>
      <c r="S11" s="18">
        <f>VLOOKUP(B11,'[1]Giá đề xuất ODT'!$G$11:$AD$2233,21,0)</f>
        <v>2300</v>
      </c>
      <c r="T11" s="18">
        <f>VLOOKUP(B11,'[1]Giá đề xuất ODT'!$G$11:$AD$2233,22,0)</f>
        <v>950</v>
      </c>
      <c r="U11" s="18">
        <f>VLOOKUP(B11,'[1]Giá đề xuất ODT'!$G$11:$AD$2233,23,0)</f>
        <v>550</v>
      </c>
      <c r="V11" s="18">
        <f>VLOOKUP(B11,'[1]Giá đề xuất ODT'!$G$11:$AD$2233,24,0)</f>
        <v>410</v>
      </c>
      <c r="W11" s="18">
        <v>2</v>
      </c>
      <c r="Y11" s="18" t="str">
        <f>C11</f>
        <v>Đường tỉnh 763</v>
      </c>
      <c r="Z11" s="18" t="str">
        <f>" đoạn từ "&amp;D11</f>
        <v xml:space="preserve"> đoạn từ Giáp Trường Tiểu học Võ Thị Sáu</v>
      </c>
      <c r="AA11" s="18" t="str">
        <f>" đến "&amp;E11</f>
        <v xml:space="preserve"> đến Hết giáo xứ Suối Nho</v>
      </c>
    </row>
    <row r="12" spans="1:37" s="18" customFormat="1" ht="78.75" x14ac:dyDescent="0.25">
      <c r="A12" s="56">
        <f t="shared" si="8"/>
        <v>9</v>
      </c>
      <c r="B12" s="56" t="str">
        <f t="shared" ref="B12:B17" si="24">B5</f>
        <v>VT2</v>
      </c>
      <c r="C12" s="442" t="str">
        <f>X12&amp;Y12&amp;Z12&amp;AA12&amp;AB12&amp;"
"&amp;AC12&amp;"
"
&amp;AD12</f>
        <v>Các tuyến đường giao thông đấu nối trực tiếp ra Đường tỉnh 763 đoạn từ Giáp Trường Tiểu học Võ Thị Sáu đến Hết giáo xứ Suối Nho đã được đầu tư mặt đường nhựa, bê tông xi măng:
- Có bề rộng ≥5m, cách đường giao thông ≤1.000m.
- Có bề rộng từ ≥3m đến &lt;5m, cách đường giao thông ≤500m.</v>
      </c>
      <c r="D12" s="443"/>
      <c r="E12" s="444"/>
      <c r="F12" s="179">
        <f t="shared" ref="F12:F17" si="25">IF(B12="VT2",P12,IF(B12="VT3",Q12,IF(B12="VT2*0,8",P12,IF(B12="VT3*0,8",Q12,R12))))</f>
        <v>700</v>
      </c>
      <c r="G12" s="222">
        <f t="shared" ref="G12:G17" si="26">F12*0.7</f>
        <v>489.99999999999994</v>
      </c>
      <c r="H12" s="222">
        <f t="shared" ref="H12:H17" si="27">F12*0.6</f>
        <v>420</v>
      </c>
      <c r="I12" s="179">
        <f t="shared" si="3"/>
        <v>950</v>
      </c>
      <c r="J12" s="222">
        <f t="shared" si="4"/>
        <v>670</v>
      </c>
      <c r="K12" s="222">
        <f t="shared" si="5"/>
        <v>570</v>
      </c>
      <c r="L12" s="175">
        <f t="shared" ref="L12:L17" si="28">I12/F12</f>
        <v>1.3571428571428572</v>
      </c>
      <c r="M12" s="393">
        <f t="shared" ref="M12:M17" si="29">J12/G12</f>
        <v>1.3673469387755104</v>
      </c>
      <c r="N12" s="393">
        <f t="shared" ref="N12:N17" si="30">K12/H12</f>
        <v>1.3571428571428572</v>
      </c>
      <c r="O12" s="58">
        <f t="shared" ref="O12:O17" si="31">O11</f>
        <v>1700</v>
      </c>
      <c r="P12" s="58">
        <f t="shared" ref="P12:P17" si="32">P11</f>
        <v>700</v>
      </c>
      <c r="Q12" s="58">
        <f t="shared" ref="Q12:Q17" si="33">Q11</f>
        <v>400</v>
      </c>
      <c r="R12" s="58">
        <f t="shared" ref="R12:R17" si="34">R11</f>
        <v>300</v>
      </c>
      <c r="S12" s="18">
        <f t="shared" ref="S12:S17" si="35">S11</f>
        <v>2300</v>
      </c>
      <c r="T12" s="18">
        <f t="shared" ref="T12:T17" si="36">T11</f>
        <v>950</v>
      </c>
      <c r="U12" s="18">
        <f t="shared" ref="U12:U17" si="37">U11</f>
        <v>550</v>
      </c>
      <c r="V12" s="18">
        <f t="shared" ref="V12:W17" si="38">V11</f>
        <v>410</v>
      </c>
      <c r="W12" s="18">
        <f t="shared" si="38"/>
        <v>2</v>
      </c>
      <c r="X12" s="18" t="str">
        <f>X5</f>
        <v xml:space="preserve">Các tuyến đường giao thông đấu nối trực tiếp ra </v>
      </c>
      <c r="Y12" s="18" t="str">
        <f t="shared" ref="Y12:AA16" si="39">Y11</f>
        <v>Đường tỉnh 763</v>
      </c>
      <c r="Z12" s="18" t="str">
        <f t="shared" si="39"/>
        <v xml:space="preserve"> đoạn từ Giáp Trường Tiểu học Võ Thị Sáu</v>
      </c>
      <c r="AA12" s="18" t="str">
        <f t="shared" si="39"/>
        <v xml:space="preserve"> đến Hết giáo xứ Suối Nho</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6">
        <f t="shared" si="8"/>
        <v>10</v>
      </c>
      <c r="B13" s="56" t="str">
        <f t="shared" si="24"/>
        <v>VT3</v>
      </c>
      <c r="C13" s="442" t="str">
        <f>X13&amp;Y13&amp;Z13&amp;AA13&amp;AB13&amp;"
"&amp;AC13&amp;"
"&amp;AD13&amp;"
"&amp;AE13</f>
        <v>Các tuyến đường giao thông đấu nối trực tiếp ra Đường tỉnh 763 đoạn từ Giáp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43"/>
      <c r="E13" s="444"/>
      <c r="F13" s="179">
        <f t="shared" si="25"/>
        <v>400</v>
      </c>
      <c r="G13" s="222">
        <f t="shared" si="26"/>
        <v>280</v>
      </c>
      <c r="H13" s="222">
        <f t="shared" si="27"/>
        <v>240</v>
      </c>
      <c r="I13" s="179">
        <f t="shared" si="3"/>
        <v>550</v>
      </c>
      <c r="J13" s="222">
        <f t="shared" si="4"/>
        <v>390</v>
      </c>
      <c r="K13" s="222">
        <f t="shared" si="5"/>
        <v>330</v>
      </c>
      <c r="L13" s="175">
        <f t="shared" si="28"/>
        <v>1.375</v>
      </c>
      <c r="M13" s="393">
        <f t="shared" si="29"/>
        <v>1.3928571428571428</v>
      </c>
      <c r="N13" s="393">
        <f t="shared" si="30"/>
        <v>1.375</v>
      </c>
      <c r="O13" s="58">
        <f t="shared" si="31"/>
        <v>1700</v>
      </c>
      <c r="P13" s="58">
        <f t="shared" si="32"/>
        <v>700</v>
      </c>
      <c r="Q13" s="58">
        <f t="shared" si="33"/>
        <v>400</v>
      </c>
      <c r="R13" s="58">
        <f t="shared" si="34"/>
        <v>300</v>
      </c>
      <c r="S13" s="18">
        <f t="shared" si="35"/>
        <v>2300</v>
      </c>
      <c r="T13" s="18">
        <f t="shared" si="36"/>
        <v>950</v>
      </c>
      <c r="U13" s="18">
        <f t="shared" si="37"/>
        <v>550</v>
      </c>
      <c r="V13" s="18">
        <f t="shared" si="38"/>
        <v>410</v>
      </c>
      <c r="W13" s="18">
        <f t="shared" si="38"/>
        <v>2</v>
      </c>
      <c r="X13" s="18" t="str">
        <f>X6</f>
        <v xml:space="preserve">Các tuyến đường giao thông đấu nối trực tiếp ra </v>
      </c>
      <c r="Y13" s="18" t="str">
        <f t="shared" si="39"/>
        <v>Đường tỉnh 763</v>
      </c>
      <c r="Z13" s="18" t="str">
        <f t="shared" si="39"/>
        <v xml:space="preserve"> đoạn từ Giáp Trường Tiểu học Võ Thị Sáu</v>
      </c>
      <c r="AA13" s="18" t="str">
        <f t="shared" si="39"/>
        <v xml:space="preserve"> đến Hết giáo xứ Suối Nho</v>
      </c>
      <c r="AB13" s="18" t="str">
        <f t="shared" ref="AB13:AE13" si="40">AB6</f>
        <v xml:space="preserve"> đã được đầu tư mặt đường nhựa, bê tông xi măng:</v>
      </c>
      <c r="AC13" s="18" t="str">
        <f t="shared" si="40"/>
        <v>- Có bề rộng ≥5m, cách đường giao thông &gt;1.000m.</v>
      </c>
      <c r="AD13" s="18" t="str">
        <f t="shared" si="40"/>
        <v>- Có bề rộng từ ≥3m đến &lt;5m, cách đường giao thông từ &gt;500m đến ≤1.000m.</v>
      </c>
      <c r="AE13" s="18" t="str">
        <f t="shared" si="40"/>
        <v>- Có bề rộng &lt;3m, cách đường giao thông ≤200m.</v>
      </c>
    </row>
    <row r="14" spans="1:37" s="18" customFormat="1" ht="94.5" x14ac:dyDescent="0.25">
      <c r="A14" s="56">
        <f t="shared" si="8"/>
        <v>11</v>
      </c>
      <c r="B14" s="56" t="str">
        <f t="shared" si="24"/>
        <v>VT4</v>
      </c>
      <c r="C14" s="442" t="str">
        <f>X14&amp;Y14&amp;Z14&amp;AA14&amp;AB14</f>
        <v>Các tuyến đường giao thông đấu nối trực tiếp ra Đường tỉnh 763 đoạn từ Giáp Trường Tiểu học Võ Thị Sáu đến Hết giáo xứ Suối Nho đã được đầu tư mặt đường nhựa, bê tông xi măng:
- Có bề rộng từ ≥3m đến &lt;5m, cách đường giao thông &gt;1.000m.
- Có bề rộng &lt;3m, cách đường giao thông &gt;200m.</v>
      </c>
      <c r="D14" s="443"/>
      <c r="E14" s="444"/>
      <c r="F14" s="179">
        <f t="shared" si="25"/>
        <v>300</v>
      </c>
      <c r="G14" s="222">
        <f t="shared" si="26"/>
        <v>210</v>
      </c>
      <c r="H14" s="222">
        <f t="shared" si="27"/>
        <v>180</v>
      </c>
      <c r="I14" s="179">
        <f t="shared" si="3"/>
        <v>410</v>
      </c>
      <c r="J14" s="222">
        <f t="shared" si="4"/>
        <v>290</v>
      </c>
      <c r="K14" s="222">
        <f t="shared" si="5"/>
        <v>250</v>
      </c>
      <c r="L14" s="175">
        <f t="shared" si="28"/>
        <v>1.3666666666666667</v>
      </c>
      <c r="M14" s="393">
        <f t="shared" si="29"/>
        <v>1.3809523809523809</v>
      </c>
      <c r="N14" s="393">
        <f t="shared" si="30"/>
        <v>1.3888888888888888</v>
      </c>
      <c r="O14" s="58">
        <f t="shared" si="31"/>
        <v>1700</v>
      </c>
      <c r="P14" s="58">
        <f t="shared" si="32"/>
        <v>700</v>
      </c>
      <c r="Q14" s="58">
        <f t="shared" si="33"/>
        <v>400</v>
      </c>
      <c r="R14" s="58">
        <f t="shared" si="34"/>
        <v>300</v>
      </c>
      <c r="S14" s="18">
        <f t="shared" si="35"/>
        <v>2300</v>
      </c>
      <c r="T14" s="18">
        <f t="shared" si="36"/>
        <v>950</v>
      </c>
      <c r="U14" s="18">
        <f t="shared" si="37"/>
        <v>550</v>
      </c>
      <c r="V14" s="18">
        <f t="shared" si="38"/>
        <v>410</v>
      </c>
      <c r="W14" s="18">
        <f t="shared" si="38"/>
        <v>2</v>
      </c>
      <c r="X14" s="18" t="str">
        <f>X7</f>
        <v xml:space="preserve">Các tuyến đường giao thông đấu nối trực tiếp ra </v>
      </c>
      <c r="Y14" s="18" t="str">
        <f t="shared" si="39"/>
        <v>Đường tỉnh 763</v>
      </c>
      <c r="Z14" s="18" t="str">
        <f t="shared" si="39"/>
        <v xml:space="preserve"> đoạn từ Giáp Trường Tiểu học Võ Thị Sáu</v>
      </c>
      <c r="AA14" s="18" t="str">
        <f t="shared" si="39"/>
        <v xml:space="preserve"> đến Hết giáo xứ Suối Nho</v>
      </c>
      <c r="AB14" s="18" t="str">
        <f t="shared" ref="AB14:AE14" si="41">AB7</f>
        <v xml:space="preserve"> đã được đầu tư mặt đường nhựa, bê tông xi măng:
- Có bề rộng từ ≥3m đến &lt;5m, cách đường giao thông &gt;1.000m.
- Có bề rộng &lt;3m, cách đường giao thông &gt;200m.</v>
      </c>
      <c r="AC14" s="18">
        <f t="shared" si="41"/>
        <v>0</v>
      </c>
      <c r="AD14" s="18">
        <f t="shared" si="41"/>
        <v>0</v>
      </c>
      <c r="AE14" s="18">
        <f t="shared" si="41"/>
        <v>0</v>
      </c>
    </row>
    <row r="15" spans="1:37" s="18" customFormat="1" ht="94.5" x14ac:dyDescent="0.25">
      <c r="A15" s="56">
        <f t="shared" si="8"/>
        <v>12</v>
      </c>
      <c r="B15" s="56" t="str">
        <f t="shared" si="24"/>
        <v>VT2*0,8</v>
      </c>
      <c r="C15" s="442" t="str">
        <f>X15&amp;Y15&amp;Z15&amp;AA15&amp;AB15&amp;"
"&amp;AC15&amp;"
"
&amp;AD15</f>
        <v>Các tuyến đường giao thông không đấu nối trực tiếp và thông ra Đường tỉnh 763 đoạn từ Giáp Trường Tiểu học Võ Thị Sáu đến Hết giáo xứ Suối Nho đã được đầu tư mặt đường nhựa, bê tông xi măng:
- Có bề rộng ≥5m, cách đường giao thông ≤1.000m.
- Có bề rộng từ ≥3m đến &lt;5m, cách đường giao thông ≤500m.</v>
      </c>
      <c r="D15" s="443"/>
      <c r="E15" s="444"/>
      <c r="F15" s="179">
        <f t="shared" si="25"/>
        <v>700</v>
      </c>
      <c r="G15" s="222">
        <f t="shared" si="26"/>
        <v>489.99999999999994</v>
      </c>
      <c r="H15" s="222">
        <f t="shared" si="27"/>
        <v>420</v>
      </c>
      <c r="I15" s="179">
        <f t="shared" si="3"/>
        <v>860</v>
      </c>
      <c r="J15" s="222">
        <f t="shared" si="4"/>
        <v>600</v>
      </c>
      <c r="K15" s="222">
        <f t="shared" si="5"/>
        <v>520</v>
      </c>
      <c r="L15" s="175">
        <f t="shared" si="28"/>
        <v>1.2285714285714286</v>
      </c>
      <c r="M15" s="393">
        <f t="shared" si="29"/>
        <v>1.2244897959183676</v>
      </c>
      <c r="N15" s="393">
        <f t="shared" si="30"/>
        <v>1.2380952380952381</v>
      </c>
      <c r="O15" s="58">
        <f t="shared" si="31"/>
        <v>1700</v>
      </c>
      <c r="P15" s="58">
        <f t="shared" si="32"/>
        <v>700</v>
      </c>
      <c r="Q15" s="58">
        <f t="shared" si="33"/>
        <v>400</v>
      </c>
      <c r="R15" s="58">
        <f t="shared" si="34"/>
        <v>300</v>
      </c>
      <c r="S15" s="18">
        <f t="shared" si="35"/>
        <v>2300</v>
      </c>
      <c r="T15" s="18">
        <f t="shared" si="36"/>
        <v>950</v>
      </c>
      <c r="U15" s="18">
        <f t="shared" si="37"/>
        <v>550</v>
      </c>
      <c r="V15" s="18">
        <f t="shared" si="38"/>
        <v>410</v>
      </c>
      <c r="W15" s="18">
        <f t="shared" si="38"/>
        <v>2</v>
      </c>
      <c r="X15" s="18" t="str">
        <f>X8</f>
        <v xml:space="preserve">Các tuyến đường giao thông không đấu nối trực tiếp và thông ra </v>
      </c>
      <c r="Y15" s="18" t="str">
        <f t="shared" si="39"/>
        <v>Đường tỉnh 763</v>
      </c>
      <c r="Z15" s="18" t="str">
        <f t="shared" si="39"/>
        <v xml:space="preserve"> đoạn từ Giáp Trường Tiểu học Võ Thị Sáu</v>
      </c>
      <c r="AA15" s="18" t="str">
        <f t="shared" si="39"/>
        <v xml:space="preserve"> đến Hết giáo xứ Suối Nho</v>
      </c>
      <c r="AB15" s="18" t="str">
        <f t="shared" ref="AB15:AE15" si="42">AB8</f>
        <v xml:space="preserve"> đã được đầu tư mặt đường nhựa, bê tông xi măng:</v>
      </c>
      <c r="AC15" s="18" t="str">
        <f t="shared" si="42"/>
        <v>- Có bề rộng ≥5m, cách đường giao thông ≤1.000m.</v>
      </c>
      <c r="AD15" s="18" t="str">
        <f t="shared" si="42"/>
        <v>- Có bề rộng từ ≥3m đến &lt;5m, cách đường giao thông ≤500m.</v>
      </c>
      <c r="AE15" s="18">
        <f t="shared" si="42"/>
        <v>0</v>
      </c>
    </row>
    <row r="16" spans="1:37" s="18" customFormat="1" ht="94.5" x14ac:dyDescent="0.25">
      <c r="A16" s="56">
        <f t="shared" si="8"/>
        <v>13</v>
      </c>
      <c r="B16" s="56" t="str">
        <f t="shared" si="24"/>
        <v>VT3*0,8</v>
      </c>
      <c r="C16" s="442" t="str">
        <f>X16&amp;Y16&amp;Z16&amp;AA16&amp;AB16&amp;"
"&amp;AC16&amp;"
"
&amp;AD16&amp;"
"&amp;AE16</f>
        <v>Các tuyến đường giao thông không đấu nối trực tiếp và thông ra Đường tỉnh 763 đoạn từ Giáp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43"/>
      <c r="E16" s="444"/>
      <c r="F16" s="179">
        <f t="shared" si="25"/>
        <v>400</v>
      </c>
      <c r="G16" s="222">
        <f t="shared" si="26"/>
        <v>280</v>
      </c>
      <c r="H16" s="222">
        <f t="shared" si="27"/>
        <v>240</v>
      </c>
      <c r="I16" s="179">
        <f t="shared" si="3"/>
        <v>500</v>
      </c>
      <c r="J16" s="222">
        <f t="shared" si="4"/>
        <v>350</v>
      </c>
      <c r="K16" s="222">
        <f t="shared" si="5"/>
        <v>300</v>
      </c>
      <c r="L16" s="175">
        <f t="shared" si="28"/>
        <v>1.25</v>
      </c>
      <c r="M16" s="393">
        <f t="shared" si="29"/>
        <v>1.25</v>
      </c>
      <c r="N16" s="393">
        <f t="shared" si="30"/>
        <v>1.25</v>
      </c>
      <c r="O16" s="58">
        <f t="shared" si="31"/>
        <v>1700</v>
      </c>
      <c r="P16" s="58">
        <f t="shared" si="32"/>
        <v>700</v>
      </c>
      <c r="Q16" s="58">
        <f t="shared" si="33"/>
        <v>400</v>
      </c>
      <c r="R16" s="58">
        <f t="shared" si="34"/>
        <v>300</v>
      </c>
      <c r="S16" s="18">
        <f t="shared" si="35"/>
        <v>2300</v>
      </c>
      <c r="T16" s="18">
        <f t="shared" si="36"/>
        <v>950</v>
      </c>
      <c r="U16" s="18">
        <f t="shared" si="37"/>
        <v>550</v>
      </c>
      <c r="V16" s="18">
        <f t="shared" si="38"/>
        <v>410</v>
      </c>
      <c r="W16" s="18">
        <f t="shared" si="38"/>
        <v>2</v>
      </c>
      <c r="X16" s="18" t="str">
        <f>X9</f>
        <v xml:space="preserve">Các tuyến đường giao thông không đấu nối trực tiếp và thông ra </v>
      </c>
      <c r="Y16" s="18" t="str">
        <f t="shared" si="39"/>
        <v>Đường tỉnh 763</v>
      </c>
      <c r="Z16" s="18" t="str">
        <f t="shared" si="39"/>
        <v xml:space="preserve"> đoạn từ Giáp Trường Tiểu học Võ Thị Sáu</v>
      </c>
      <c r="AA16" s="18" t="str">
        <f t="shared" si="39"/>
        <v xml:space="preserve"> đến Hết giáo xứ Suối Nho</v>
      </c>
      <c r="AB16" s="18" t="str">
        <f t="shared" ref="AB16:AE16" si="43">AB9</f>
        <v xml:space="preserve"> đã được đầu tư mặt đường nhựa, bê tông xi măng:</v>
      </c>
      <c r="AC16" s="18" t="str">
        <f t="shared" si="43"/>
        <v>- Có bề rộng ≥5m, cách đường giao thông &gt;1.000m.</v>
      </c>
      <c r="AD16" s="18" t="str">
        <f t="shared" si="43"/>
        <v>- Có bề rộng từ ≥3m đến &lt;5m, cách đường giao thông từ &gt;500m đến ≤1.000m.</v>
      </c>
      <c r="AE16" s="18" t="str">
        <f t="shared" si="43"/>
        <v>- Có bề rộng &lt;3m, cách đường giao thông ≤200m.</v>
      </c>
    </row>
    <row r="17" spans="1:31" s="18" customFormat="1" ht="94.5" x14ac:dyDescent="0.25">
      <c r="A17" s="56">
        <f t="shared" si="8"/>
        <v>14</v>
      </c>
      <c r="B17" s="56" t="str">
        <f t="shared" si="24"/>
        <v>VT4*0,8</v>
      </c>
      <c r="C17" s="442" t="str">
        <f>X17&amp;Y17&amp;Z17&amp;AA17&amp;AB17</f>
        <v>Các tuyến đường giao thông không đấu nối trực tiếp và thông ra Đường tỉnh 763 đoạn từ Giáp Trường Tiểu học Võ Thị Sáu đến Hết giáo xứ Suối Nho đã được đầu tư mặt đường nhựa, bê tông xi măng:
- Có bề rộng từ ≥3m đến &lt;5m, cách đường giao thông &gt;1.000m.
- Có bề rộng &lt;3m, cách đường giao thông &gt;200m.</v>
      </c>
      <c r="D17" s="443"/>
      <c r="E17" s="444"/>
      <c r="F17" s="179">
        <f t="shared" si="25"/>
        <v>300</v>
      </c>
      <c r="G17" s="222">
        <f t="shared" si="26"/>
        <v>210</v>
      </c>
      <c r="H17" s="222">
        <f t="shared" si="27"/>
        <v>180</v>
      </c>
      <c r="I17" s="179">
        <f t="shared" si="3"/>
        <v>370</v>
      </c>
      <c r="J17" s="222">
        <f t="shared" si="4"/>
        <v>260</v>
      </c>
      <c r="K17" s="222">
        <f t="shared" si="5"/>
        <v>220</v>
      </c>
      <c r="L17" s="175">
        <f t="shared" si="28"/>
        <v>1.2333333333333334</v>
      </c>
      <c r="M17" s="393">
        <f t="shared" si="29"/>
        <v>1.2380952380952381</v>
      </c>
      <c r="N17" s="393">
        <f t="shared" si="30"/>
        <v>1.2222222222222223</v>
      </c>
      <c r="O17" s="58">
        <f t="shared" si="31"/>
        <v>1700</v>
      </c>
      <c r="P17" s="58">
        <f t="shared" si="32"/>
        <v>700</v>
      </c>
      <c r="Q17" s="58">
        <f t="shared" si="33"/>
        <v>400</v>
      </c>
      <c r="R17" s="58">
        <f t="shared" si="34"/>
        <v>300</v>
      </c>
      <c r="S17" s="18">
        <f t="shared" si="35"/>
        <v>2300</v>
      </c>
      <c r="T17" s="18">
        <f t="shared" si="36"/>
        <v>950</v>
      </c>
      <c r="U17" s="18">
        <f t="shared" si="37"/>
        <v>550</v>
      </c>
      <c r="V17" s="18">
        <f t="shared" si="38"/>
        <v>410</v>
      </c>
      <c r="W17" s="18">
        <f t="shared" si="38"/>
        <v>2</v>
      </c>
      <c r="X17" s="18" t="str">
        <f t="shared" ref="X17" si="44">X10</f>
        <v xml:space="preserve">Các tuyến đường giao thông không đấu nối trực tiếp và thông ra </v>
      </c>
      <c r="Y17" s="18" t="str">
        <f>Y16</f>
        <v>Đường tỉnh 763</v>
      </c>
      <c r="Z17" s="18" t="str">
        <f t="shared" ref="Z17:AA17" si="45">Z16</f>
        <v xml:space="preserve"> đoạn từ Giáp Trường Tiểu học Võ Thị Sáu</v>
      </c>
      <c r="AA17" s="18" t="str">
        <f t="shared" si="45"/>
        <v xml:space="preserve"> đến Hết giáo xứ Suối Nho</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31.5" x14ac:dyDescent="0.25">
      <c r="A18" s="56">
        <f t="shared" si="8"/>
        <v>15</v>
      </c>
      <c r="B18" s="56" t="str">
        <f>'Đầu vào (2)'!G15</f>
        <v>DQ3NT1_D4</v>
      </c>
      <c r="C18" s="57" t="str">
        <f>'Đầu vào (2)'!H15</f>
        <v>Đường tỉnh 763</v>
      </c>
      <c r="D18" s="57" t="str">
        <f>'Đầu vào (2)'!I15</f>
        <v>Hết giáo xứ Suối Nho</v>
      </c>
      <c r="E18" s="57" t="str">
        <f>'Đầu vào (2)'!K15</f>
        <v>Đường tổ 2 ấp 3B xã Xuân Bắc</v>
      </c>
      <c r="F18" s="255">
        <f>O18</f>
        <v>2400</v>
      </c>
      <c r="G18" s="255">
        <f>F18*0.7</f>
        <v>1680</v>
      </c>
      <c r="H18" s="255">
        <f>F18*0.6</f>
        <v>1440</v>
      </c>
      <c r="I18" s="255">
        <f>S18</f>
        <v>3300</v>
      </c>
      <c r="J18" s="222">
        <f t="shared" si="4"/>
        <v>2300</v>
      </c>
      <c r="K18" s="222">
        <f t="shared" si="5"/>
        <v>2000</v>
      </c>
      <c r="L18" s="256">
        <f>I18/F18</f>
        <v>1.375</v>
      </c>
      <c r="M18" s="391">
        <f>J18/G18</f>
        <v>1.3690476190476191</v>
      </c>
      <c r="N18" s="391">
        <f>K18/H18</f>
        <v>1.3888888888888888</v>
      </c>
      <c r="O18" s="58">
        <f>'Đầu vào (2)'!L15</f>
        <v>2400</v>
      </c>
      <c r="P18" s="58">
        <f>'Đầu vào (2)'!M15</f>
        <v>900</v>
      </c>
      <c r="Q18" s="58">
        <f>'Đầu vào (2)'!N15</f>
        <v>600</v>
      </c>
      <c r="R18" s="58">
        <f>'Đầu vào (2)'!O15</f>
        <v>500</v>
      </c>
      <c r="S18" s="18">
        <f>VLOOKUP(B18,'[1]Giá đề xuất ODT'!$G$11:$AD$2233,21,0)</f>
        <v>3300</v>
      </c>
      <c r="T18" s="18">
        <f>VLOOKUP(B18,'[1]Giá đề xuất ODT'!$G$11:$AD$2233,22,0)</f>
        <v>1200</v>
      </c>
      <c r="U18" s="18">
        <f>VLOOKUP(B18,'[1]Giá đề xuất ODT'!$G$11:$AD$2233,23,0)</f>
        <v>820</v>
      </c>
      <c r="V18" s="18">
        <f>VLOOKUP(B18,'[1]Giá đề xuất ODT'!$G$11:$AD$2233,24,0)</f>
        <v>680</v>
      </c>
      <c r="W18" s="18">
        <v>1</v>
      </c>
      <c r="Y18" s="18" t="str">
        <f>C18</f>
        <v>Đường tỉnh 763</v>
      </c>
      <c r="Z18" s="18" t="str">
        <f>" đoạn từ "&amp;D18</f>
        <v xml:space="preserve"> đoạn từ Hết giáo xứ Suối Nho</v>
      </c>
      <c r="AA18" s="18" t="str">
        <f>" đến "&amp;E18</f>
        <v xml:space="preserve"> đến Đường tổ 2 ấp 3B xã Xuân Bắc</v>
      </c>
      <c r="AE18" s="18">
        <v>0</v>
      </c>
    </row>
    <row r="19" spans="1:31" s="18" customFormat="1" ht="78.75" x14ac:dyDescent="0.25">
      <c r="A19" s="56">
        <f t="shared" si="8"/>
        <v>16</v>
      </c>
      <c r="B19" s="56" t="str">
        <f>B12</f>
        <v>VT2</v>
      </c>
      <c r="C19" s="442" t="str">
        <f>X19&amp;Y19&amp;Z19&amp;AA19&amp;AB19&amp;"
"&amp;AC19&amp;"
"
&amp;AD19</f>
        <v>Các tuyến đường giao thông đấu nối trực tiếp ra Đường tỉnh 763 đoạn từ Hết giáo xứ Suối Nho đến Đường tổ 2 ấp 3B xã Xuân Bắc đã được đầu tư mặt đường nhựa, bê tông xi măng:
- Có bề rộng ≥5m, cách đường giao thông ≤1.000m.
- Có bề rộng từ ≥3m đến &lt;5m, cách đường giao thông ≤500m.</v>
      </c>
      <c r="D19" s="443"/>
      <c r="E19" s="444"/>
      <c r="F19" s="179">
        <f t="shared" ref="F19:F24" si="47">IF(B19="VT2",P19,IF(B19="VT3",Q19,IF(B19="VT2*0,8",P19,IF(B19="VT3*0,8",Q19,R19))))</f>
        <v>900</v>
      </c>
      <c r="G19" s="222">
        <f t="shared" ref="G19:G24" si="48">F19*0.7</f>
        <v>630</v>
      </c>
      <c r="H19" s="222">
        <f t="shared" ref="H19:H24" si="49">F19*0.6</f>
        <v>540</v>
      </c>
      <c r="I19" s="179">
        <f t="shared" si="3"/>
        <v>1200</v>
      </c>
      <c r="J19" s="222">
        <f t="shared" si="4"/>
        <v>840</v>
      </c>
      <c r="K19" s="222">
        <f t="shared" si="5"/>
        <v>720</v>
      </c>
      <c r="L19" s="175">
        <f t="shared" ref="L19:L24" si="50">I19/F19</f>
        <v>1.3333333333333333</v>
      </c>
      <c r="M19" s="393">
        <f t="shared" ref="M19:M24" si="51">J19/G19</f>
        <v>1.3333333333333333</v>
      </c>
      <c r="N19" s="393">
        <f t="shared" ref="N19:N24" si="52">K19/H19</f>
        <v>1.3333333333333333</v>
      </c>
      <c r="O19" s="58">
        <f t="shared" ref="O19:O24" si="53">O18</f>
        <v>2400</v>
      </c>
      <c r="P19" s="58">
        <f t="shared" ref="P19:P24" si="54">P18</f>
        <v>900</v>
      </c>
      <c r="Q19" s="58">
        <f t="shared" ref="Q19:Q24" si="55">Q18</f>
        <v>600</v>
      </c>
      <c r="R19" s="58">
        <f t="shared" ref="R19:R24" si="56">R18</f>
        <v>500</v>
      </c>
      <c r="S19" s="18">
        <f t="shared" ref="S19:S24" si="57">S18</f>
        <v>3300</v>
      </c>
      <c r="T19" s="18">
        <f t="shared" ref="T19:T24" si="58">T18</f>
        <v>1200</v>
      </c>
      <c r="U19" s="18">
        <f t="shared" ref="U19:U24" si="59">U18</f>
        <v>820</v>
      </c>
      <c r="V19" s="18">
        <f t="shared" ref="V19:W24" si="60">V18</f>
        <v>680</v>
      </c>
      <c r="W19" s="18">
        <f t="shared" si="60"/>
        <v>1</v>
      </c>
      <c r="X19" s="18" t="str">
        <f>X12</f>
        <v xml:space="preserve">Các tuyến đường giao thông đấu nối trực tiếp ra </v>
      </c>
      <c r="Y19" s="18" t="str">
        <f>Y18</f>
        <v>Đường tỉnh 763</v>
      </c>
      <c r="Z19" s="18" t="str">
        <f t="shared" ref="Z19:AA19" si="61">Z18</f>
        <v xml:space="preserve"> đoạn từ Hết giáo xứ Suối Nho</v>
      </c>
      <c r="AA19" s="18" t="str">
        <f t="shared" si="61"/>
        <v xml:space="preserve"> đến Đường tổ 2 ấp 3B xã Xuân Bắc</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6">
        <f t="shared" si="8"/>
        <v>17</v>
      </c>
      <c r="B20" s="56" t="str">
        <f t="shared" ref="B20:B24" si="62">B13</f>
        <v>VT3</v>
      </c>
      <c r="C20" s="442" t="str">
        <f>X20&amp;Y20&amp;Z20&amp;AA20&amp;AB20&amp;"
"&amp;AC20&amp;"
"&amp;AD20&amp;"
"&amp;AE20</f>
        <v>Các tuyến đường giao thông đấu nối trực tiếp ra Đường tỉnh 763 đoạn từ Hết giáo xứ Suối Nho đến Đường tổ 2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43"/>
      <c r="E20" s="444"/>
      <c r="F20" s="179">
        <f t="shared" si="47"/>
        <v>600</v>
      </c>
      <c r="G20" s="222">
        <f t="shared" si="48"/>
        <v>420</v>
      </c>
      <c r="H20" s="222">
        <f t="shared" si="49"/>
        <v>360</v>
      </c>
      <c r="I20" s="179">
        <f t="shared" si="3"/>
        <v>820</v>
      </c>
      <c r="J20" s="222">
        <f t="shared" si="4"/>
        <v>570</v>
      </c>
      <c r="K20" s="222">
        <f t="shared" si="5"/>
        <v>490</v>
      </c>
      <c r="L20" s="175">
        <f t="shared" si="50"/>
        <v>1.3666666666666667</v>
      </c>
      <c r="M20" s="393">
        <f t="shared" si="51"/>
        <v>1.3571428571428572</v>
      </c>
      <c r="N20" s="393">
        <f t="shared" si="52"/>
        <v>1.3611111111111112</v>
      </c>
      <c r="O20" s="58">
        <f t="shared" si="53"/>
        <v>2400</v>
      </c>
      <c r="P20" s="58">
        <f t="shared" si="54"/>
        <v>900</v>
      </c>
      <c r="Q20" s="58">
        <f t="shared" si="55"/>
        <v>600</v>
      </c>
      <c r="R20" s="58">
        <f t="shared" si="56"/>
        <v>500</v>
      </c>
      <c r="S20" s="18">
        <f t="shared" si="57"/>
        <v>3300</v>
      </c>
      <c r="T20" s="18">
        <f t="shared" si="58"/>
        <v>1200</v>
      </c>
      <c r="U20" s="18">
        <f t="shared" si="59"/>
        <v>820</v>
      </c>
      <c r="V20" s="18">
        <f t="shared" si="60"/>
        <v>680</v>
      </c>
      <c r="W20" s="18">
        <f t="shared" si="60"/>
        <v>1</v>
      </c>
      <c r="X20" s="18" t="str">
        <f>X13</f>
        <v xml:space="preserve">Các tuyến đường giao thông đấu nối trực tiếp ra </v>
      </c>
      <c r="Y20" s="18" t="str">
        <f t="shared" ref="Y20:Z24" si="63">Y19</f>
        <v>Đường tỉnh 763</v>
      </c>
      <c r="Z20" s="18" t="str">
        <f t="shared" si="63"/>
        <v xml:space="preserve"> đoạn từ Hết giáo xứ Suối Nho</v>
      </c>
      <c r="AA20" s="18" t="str">
        <f t="shared" ref="AA20:AA24" si="64">AA19</f>
        <v xml:space="preserve"> đến Đường tổ 2 ấp 3B xã Xuân Bắc</v>
      </c>
      <c r="AB20" s="18" t="str">
        <f t="shared" ref="AB20:AE20" si="65">AB13</f>
        <v xml:space="preserve"> đã được đầu tư mặt đường nhựa, bê tông xi măng:</v>
      </c>
      <c r="AC20" s="18" t="str">
        <f t="shared" si="65"/>
        <v>- Có bề rộng ≥5m, cách đường giao thông &gt;1.000m.</v>
      </c>
      <c r="AD20" s="18" t="str">
        <f t="shared" si="65"/>
        <v>- Có bề rộng từ ≥3m đến &lt;5m, cách đường giao thông từ &gt;500m đến ≤1.000m.</v>
      </c>
      <c r="AE20" s="18" t="str">
        <f t="shared" si="65"/>
        <v>- Có bề rộng &lt;3m, cách đường giao thông ≤200m.</v>
      </c>
    </row>
    <row r="21" spans="1:31" s="18" customFormat="1" ht="94.5" x14ac:dyDescent="0.25">
      <c r="A21" s="56">
        <f t="shared" si="8"/>
        <v>18</v>
      </c>
      <c r="B21" s="56" t="str">
        <f t="shared" si="62"/>
        <v>VT4</v>
      </c>
      <c r="C21" s="442" t="str">
        <f>X21&amp;Y21&amp;Z21&amp;AA21&amp;AB21</f>
        <v>Các tuyến đường giao thông đấu nối trực tiếp ra Đường tỉnh 763 đoạn từ Hết giáo xứ Suối Nho đến Đường tổ 2 ấp 3B xã Xuân Bắc đã được đầu tư mặt đường nhựa, bê tông xi măng:
- Có bề rộng từ ≥3m đến &lt;5m, cách đường giao thông &gt;1.000m.
- Có bề rộng &lt;3m, cách đường giao thông &gt;200m.</v>
      </c>
      <c r="D21" s="443"/>
      <c r="E21" s="444"/>
      <c r="F21" s="179">
        <f t="shared" si="47"/>
        <v>500</v>
      </c>
      <c r="G21" s="222">
        <f t="shared" si="48"/>
        <v>350</v>
      </c>
      <c r="H21" s="222">
        <f t="shared" si="49"/>
        <v>300</v>
      </c>
      <c r="I21" s="179">
        <f t="shared" si="3"/>
        <v>680</v>
      </c>
      <c r="J21" s="222">
        <f t="shared" si="4"/>
        <v>480</v>
      </c>
      <c r="K21" s="222">
        <f t="shared" si="5"/>
        <v>410</v>
      </c>
      <c r="L21" s="175">
        <f t="shared" si="50"/>
        <v>1.36</v>
      </c>
      <c r="M21" s="393">
        <f t="shared" si="51"/>
        <v>1.3714285714285714</v>
      </c>
      <c r="N21" s="393">
        <f t="shared" si="52"/>
        <v>1.3666666666666667</v>
      </c>
      <c r="O21" s="58">
        <f t="shared" si="53"/>
        <v>2400</v>
      </c>
      <c r="P21" s="58">
        <f t="shared" si="54"/>
        <v>900</v>
      </c>
      <c r="Q21" s="58">
        <f t="shared" si="55"/>
        <v>600</v>
      </c>
      <c r="R21" s="58">
        <f t="shared" si="56"/>
        <v>500</v>
      </c>
      <c r="S21" s="18">
        <f t="shared" si="57"/>
        <v>3300</v>
      </c>
      <c r="T21" s="18">
        <f t="shared" si="58"/>
        <v>1200</v>
      </c>
      <c r="U21" s="18">
        <f t="shared" si="59"/>
        <v>820</v>
      </c>
      <c r="V21" s="18">
        <f t="shared" si="60"/>
        <v>680</v>
      </c>
      <c r="W21" s="18">
        <f t="shared" si="60"/>
        <v>1</v>
      </c>
      <c r="X21" s="18" t="str">
        <f>X14</f>
        <v xml:space="preserve">Các tuyến đường giao thông đấu nối trực tiếp ra </v>
      </c>
      <c r="Y21" s="18" t="str">
        <f t="shared" si="63"/>
        <v>Đường tỉnh 763</v>
      </c>
      <c r="Z21" s="18" t="str">
        <f t="shared" si="63"/>
        <v xml:space="preserve"> đoạn từ Hết giáo xứ Suối Nho</v>
      </c>
      <c r="AA21" s="18" t="str">
        <f t="shared" si="64"/>
        <v xml:space="preserve"> đến Đường tổ 2 ấp 3B xã Xuân Bắc</v>
      </c>
      <c r="AB21" s="18" t="str">
        <f t="shared" ref="AB21:AE21" si="66">AB14</f>
        <v xml:space="preserve"> đã được đầu tư mặt đường nhựa, bê tông xi măng:
- Có bề rộng từ ≥3m đến &lt;5m, cách đường giao thông &gt;1.000m.
- Có bề rộng &lt;3m, cách đường giao thông &gt;200m.</v>
      </c>
      <c r="AC21" s="18">
        <f t="shared" si="66"/>
        <v>0</v>
      </c>
      <c r="AD21" s="18">
        <f t="shared" si="66"/>
        <v>0</v>
      </c>
      <c r="AE21" s="18">
        <f t="shared" si="66"/>
        <v>0</v>
      </c>
    </row>
    <row r="22" spans="1:31" s="18" customFormat="1" ht="94.5" x14ac:dyDescent="0.25">
      <c r="A22" s="56">
        <f t="shared" si="8"/>
        <v>19</v>
      </c>
      <c r="B22" s="56" t="str">
        <f t="shared" si="62"/>
        <v>VT2*0,8</v>
      </c>
      <c r="C22" s="442" t="str">
        <f>X22&amp;Y22&amp;Z22&amp;AA22&amp;AB22&amp;"
"&amp;AC22&amp;"
"
&amp;AD22</f>
        <v>Các tuyến đường giao thông không đấu nối trực tiếp và thông ra Đường tỉnh 763 đoạn từ Hết giáo xứ Suối Nho đến Đường tổ 2 ấp 3B xã Xuân Bắc đã được đầu tư mặt đường nhựa, bê tông xi măng:
- Có bề rộng ≥5m, cách đường giao thông ≤1.000m.
- Có bề rộng từ ≥3m đến &lt;5m, cách đường giao thông ≤500m.</v>
      </c>
      <c r="D22" s="443"/>
      <c r="E22" s="444"/>
      <c r="F22" s="179">
        <f t="shared" si="47"/>
        <v>900</v>
      </c>
      <c r="G22" s="222">
        <f t="shared" si="48"/>
        <v>630</v>
      </c>
      <c r="H22" s="222">
        <f t="shared" si="49"/>
        <v>540</v>
      </c>
      <c r="I22" s="179">
        <f t="shared" si="3"/>
        <v>1100</v>
      </c>
      <c r="J22" s="222">
        <f t="shared" si="4"/>
        <v>770</v>
      </c>
      <c r="K22" s="222">
        <f t="shared" si="5"/>
        <v>660</v>
      </c>
      <c r="L22" s="175">
        <f t="shared" si="50"/>
        <v>1.2222222222222223</v>
      </c>
      <c r="M22" s="393">
        <f t="shared" si="51"/>
        <v>1.2222222222222223</v>
      </c>
      <c r="N22" s="393">
        <f t="shared" si="52"/>
        <v>1.2222222222222223</v>
      </c>
      <c r="O22" s="58">
        <f t="shared" si="53"/>
        <v>2400</v>
      </c>
      <c r="P22" s="58">
        <f t="shared" si="54"/>
        <v>900</v>
      </c>
      <c r="Q22" s="58">
        <f t="shared" si="55"/>
        <v>600</v>
      </c>
      <c r="R22" s="58">
        <f t="shared" si="56"/>
        <v>500</v>
      </c>
      <c r="S22" s="18">
        <f t="shared" si="57"/>
        <v>3300</v>
      </c>
      <c r="T22" s="18">
        <f t="shared" si="58"/>
        <v>1200</v>
      </c>
      <c r="U22" s="18">
        <f t="shared" si="59"/>
        <v>820</v>
      </c>
      <c r="V22" s="18">
        <f t="shared" si="60"/>
        <v>680</v>
      </c>
      <c r="W22" s="18">
        <f t="shared" si="60"/>
        <v>1</v>
      </c>
      <c r="X22" s="18" t="str">
        <f>X15</f>
        <v xml:space="preserve">Các tuyến đường giao thông không đấu nối trực tiếp và thông ra </v>
      </c>
      <c r="Y22" s="18" t="str">
        <f t="shared" si="63"/>
        <v>Đường tỉnh 763</v>
      </c>
      <c r="Z22" s="18" t="str">
        <f t="shared" si="63"/>
        <v xml:space="preserve"> đoạn từ Hết giáo xứ Suối Nho</v>
      </c>
      <c r="AA22" s="18" t="str">
        <f t="shared" si="64"/>
        <v xml:space="preserve"> đến Đường tổ 2 ấp 3B xã Xuân Bắc</v>
      </c>
      <c r="AB22" s="18" t="str">
        <f t="shared" ref="AB22:AE22" si="67">AB15</f>
        <v xml:space="preserve"> đã được đầu tư mặt đường nhựa, bê tông xi măng:</v>
      </c>
      <c r="AC22" s="18" t="str">
        <f t="shared" si="67"/>
        <v>- Có bề rộng ≥5m, cách đường giao thông ≤1.000m.</v>
      </c>
      <c r="AD22" s="18" t="str">
        <f t="shared" si="67"/>
        <v>- Có bề rộng từ ≥3m đến &lt;5m, cách đường giao thông ≤500m.</v>
      </c>
      <c r="AE22" s="18">
        <f t="shared" si="67"/>
        <v>0</v>
      </c>
    </row>
    <row r="23" spans="1:31" s="18" customFormat="1" ht="94.5" x14ac:dyDescent="0.25">
      <c r="A23" s="56">
        <f t="shared" si="8"/>
        <v>20</v>
      </c>
      <c r="B23" s="56" t="str">
        <f t="shared" si="62"/>
        <v>VT3*0,8</v>
      </c>
      <c r="C23" s="442" t="str">
        <f>X23&amp;Y23&amp;Z23&amp;AA23&amp;AB23&amp;"
"&amp;AC23&amp;"
"
&amp;AD23&amp;"
"&amp;AE23</f>
        <v>Các tuyến đường giao thông không đấu nối trực tiếp và thông ra Đường tỉnh 763 đoạn từ Hết giáo xứ Suối Nho đến Đường tổ 2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43"/>
      <c r="E23" s="444"/>
      <c r="F23" s="179">
        <f t="shared" si="47"/>
        <v>600</v>
      </c>
      <c r="G23" s="222">
        <f t="shared" si="48"/>
        <v>420</v>
      </c>
      <c r="H23" s="222">
        <f t="shared" si="49"/>
        <v>360</v>
      </c>
      <c r="I23" s="179">
        <f t="shared" si="3"/>
        <v>740</v>
      </c>
      <c r="J23" s="222">
        <f t="shared" si="4"/>
        <v>520</v>
      </c>
      <c r="K23" s="222">
        <f t="shared" si="5"/>
        <v>440</v>
      </c>
      <c r="L23" s="175">
        <f t="shared" si="50"/>
        <v>1.2333333333333334</v>
      </c>
      <c r="M23" s="393">
        <f t="shared" si="51"/>
        <v>1.2380952380952381</v>
      </c>
      <c r="N23" s="393">
        <f t="shared" si="52"/>
        <v>1.2222222222222223</v>
      </c>
      <c r="O23" s="58">
        <f t="shared" si="53"/>
        <v>2400</v>
      </c>
      <c r="P23" s="58">
        <f t="shared" si="54"/>
        <v>900</v>
      </c>
      <c r="Q23" s="58">
        <f t="shared" si="55"/>
        <v>600</v>
      </c>
      <c r="R23" s="58">
        <f t="shared" si="56"/>
        <v>500</v>
      </c>
      <c r="S23" s="18">
        <f t="shared" si="57"/>
        <v>3300</v>
      </c>
      <c r="T23" s="18">
        <f t="shared" si="58"/>
        <v>1200</v>
      </c>
      <c r="U23" s="18">
        <f t="shared" si="59"/>
        <v>820</v>
      </c>
      <c r="V23" s="18">
        <f t="shared" si="60"/>
        <v>680</v>
      </c>
      <c r="W23" s="18">
        <f t="shared" si="60"/>
        <v>1</v>
      </c>
      <c r="X23" s="18" t="str">
        <f>X16</f>
        <v xml:space="preserve">Các tuyến đường giao thông không đấu nối trực tiếp và thông ra </v>
      </c>
      <c r="Y23" s="18" t="str">
        <f t="shared" si="63"/>
        <v>Đường tỉnh 763</v>
      </c>
      <c r="Z23" s="18" t="str">
        <f t="shared" si="63"/>
        <v xml:space="preserve"> đoạn từ Hết giáo xứ Suối Nho</v>
      </c>
      <c r="AA23" s="18" t="str">
        <f t="shared" si="64"/>
        <v xml:space="preserve"> đến Đường tổ 2 ấp 3B xã Xuân Bắc</v>
      </c>
      <c r="AB23" s="18" t="str">
        <f t="shared" ref="AB23:AE23" si="68">AB16</f>
        <v xml:space="preserve"> đã được đầu tư mặt đường nhựa, bê tông xi măng:</v>
      </c>
      <c r="AC23" s="18" t="str">
        <f t="shared" si="68"/>
        <v>- Có bề rộng ≥5m, cách đường giao thông &gt;1.000m.</v>
      </c>
      <c r="AD23" s="18" t="str">
        <f t="shared" si="68"/>
        <v>- Có bề rộng từ ≥3m đến &lt;5m, cách đường giao thông từ &gt;500m đến ≤1.000m.</v>
      </c>
      <c r="AE23" s="18" t="str">
        <f t="shared" si="68"/>
        <v>- Có bề rộng &lt;3m, cách đường giao thông ≤200m.</v>
      </c>
    </row>
    <row r="24" spans="1:31" s="18" customFormat="1" ht="94.5" x14ac:dyDescent="0.25">
      <c r="A24" s="56">
        <f t="shared" si="8"/>
        <v>21</v>
      </c>
      <c r="B24" s="56" t="str">
        <f t="shared" si="62"/>
        <v>VT4*0,8</v>
      </c>
      <c r="C24" s="442" t="str">
        <f>X24&amp;Y24&amp;Z24&amp;AA24&amp;AB24</f>
        <v>Các tuyến đường giao thông không đấu nối trực tiếp và thông ra Đường tỉnh 763 đoạn từ Hết giáo xứ Suối Nho đến Đường tổ 2 ấp 3B xã Xuân Bắc đã được đầu tư mặt đường nhựa, bê tông xi măng:
- Có bề rộng từ ≥3m đến &lt;5m, cách đường giao thông &gt;1.000m.
- Có bề rộng &lt;3m, cách đường giao thông &gt;200m.</v>
      </c>
      <c r="D24" s="443"/>
      <c r="E24" s="444"/>
      <c r="F24" s="179">
        <f t="shared" si="47"/>
        <v>500</v>
      </c>
      <c r="G24" s="222">
        <f t="shared" si="48"/>
        <v>350</v>
      </c>
      <c r="H24" s="222">
        <f t="shared" si="49"/>
        <v>300</v>
      </c>
      <c r="I24" s="179">
        <f t="shared" si="3"/>
        <v>610</v>
      </c>
      <c r="J24" s="222">
        <f t="shared" si="4"/>
        <v>430</v>
      </c>
      <c r="K24" s="222">
        <f t="shared" si="5"/>
        <v>370</v>
      </c>
      <c r="L24" s="175">
        <f t="shared" si="50"/>
        <v>1.22</v>
      </c>
      <c r="M24" s="393">
        <f t="shared" si="51"/>
        <v>1.2285714285714286</v>
      </c>
      <c r="N24" s="393">
        <f t="shared" si="52"/>
        <v>1.2333333333333334</v>
      </c>
      <c r="O24" s="58">
        <f t="shared" si="53"/>
        <v>2400</v>
      </c>
      <c r="P24" s="58">
        <f t="shared" si="54"/>
        <v>900</v>
      </c>
      <c r="Q24" s="58">
        <f t="shared" si="55"/>
        <v>600</v>
      </c>
      <c r="R24" s="58">
        <f t="shared" si="56"/>
        <v>500</v>
      </c>
      <c r="S24" s="18">
        <f t="shared" si="57"/>
        <v>3300</v>
      </c>
      <c r="T24" s="18">
        <f t="shared" si="58"/>
        <v>1200</v>
      </c>
      <c r="U24" s="18">
        <f t="shared" si="59"/>
        <v>820</v>
      </c>
      <c r="V24" s="18">
        <f t="shared" si="60"/>
        <v>680</v>
      </c>
      <c r="W24" s="18">
        <f t="shared" si="60"/>
        <v>1</v>
      </c>
      <c r="X24" s="18" t="str">
        <f t="shared" ref="X24" si="69">X17</f>
        <v xml:space="preserve">Các tuyến đường giao thông không đấu nối trực tiếp và thông ra </v>
      </c>
      <c r="Y24" s="18" t="str">
        <f t="shared" si="63"/>
        <v>Đường tỉnh 763</v>
      </c>
      <c r="Z24" s="18" t="str">
        <f t="shared" si="63"/>
        <v xml:space="preserve"> đoạn từ Hết giáo xứ Suối Nho</v>
      </c>
      <c r="AA24" s="18" t="str">
        <f t="shared" si="64"/>
        <v xml:space="preserve"> đến Đường tổ 2 ấp 3B xã Xuân Bắc</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6">
        <f t="shared" si="8"/>
        <v>22</v>
      </c>
      <c r="B25" s="56" t="str">
        <f>'Đầu vào (2)'!G22</f>
        <v>XL4NT1_D10</v>
      </c>
      <c r="C25" s="57" t="str">
        <f>'Đầu vào (2)'!H22</f>
        <v>Đường tỉnh 763</v>
      </c>
      <c r="D25" s="57" t="str">
        <f>'Đầu vào (2)'!I22</f>
        <v>Đường tổ 2 ấp 3B xã Xuân Bắc</v>
      </c>
      <c r="E25" s="57" t="str">
        <f>'Đầu vào (2)'!K22</f>
        <v>Giáp ranh xã Xuân Lộc</v>
      </c>
      <c r="F25" s="255">
        <f>O25</f>
        <v>2200</v>
      </c>
      <c r="G25" s="255">
        <f>F25*0.7</f>
        <v>1540</v>
      </c>
      <c r="H25" s="255">
        <f>F25*0.6</f>
        <v>1320</v>
      </c>
      <c r="I25" s="255">
        <f>S25</f>
        <v>2800</v>
      </c>
      <c r="J25" s="222">
        <f t="shared" si="4"/>
        <v>2000</v>
      </c>
      <c r="K25" s="222">
        <f t="shared" si="5"/>
        <v>1700</v>
      </c>
      <c r="L25" s="256">
        <f>I25/F25</f>
        <v>1.2727272727272727</v>
      </c>
      <c r="M25" s="391">
        <f>J25/G25</f>
        <v>1.2987012987012987</v>
      </c>
      <c r="N25" s="391">
        <f>K25/H25</f>
        <v>1.2878787878787878</v>
      </c>
      <c r="O25" s="58">
        <f>'Đầu vào (2)'!L22</f>
        <v>2200</v>
      </c>
      <c r="P25" s="58">
        <f>'Đầu vào (2)'!M22</f>
        <v>900</v>
      </c>
      <c r="Q25" s="58">
        <f>'Đầu vào (2)'!N22</f>
        <v>650</v>
      </c>
      <c r="R25" s="58">
        <f>'Đầu vào (2)'!O22</f>
        <v>500</v>
      </c>
      <c r="S25" s="18">
        <f>VLOOKUP(B25,'[1]Giá đề xuất ODT'!$G$11:$AD$2233,21,0)</f>
        <v>2800</v>
      </c>
      <c r="T25" s="18">
        <f>VLOOKUP(B25,'[1]Giá đề xuất ODT'!$G$11:$AD$2233,22,0)</f>
        <v>1100</v>
      </c>
      <c r="U25" s="18">
        <f>VLOOKUP(B25,'[1]Giá đề xuất ODT'!$G$11:$AD$2233,23,0)</f>
        <v>820</v>
      </c>
      <c r="V25" s="18">
        <f>VLOOKUP(B25,'[1]Giá đề xuất ODT'!$G$11:$AD$2233,24,0)</f>
        <v>630</v>
      </c>
      <c r="W25" s="18">
        <v>3</v>
      </c>
      <c r="Y25" s="18" t="str">
        <f>C25</f>
        <v>Đường tỉnh 763</v>
      </c>
      <c r="Z25" s="18" t="str">
        <f>" đoạn từ "&amp;D25</f>
        <v xml:space="preserve"> đoạn từ Đường tổ 2 ấp 3B xã Xuân Bắc</v>
      </c>
      <c r="AA25" s="18" t="str">
        <f>" đến "&amp;E25</f>
        <v xml:space="preserve"> đến Giáp ranh xã Xuân Lộc</v>
      </c>
      <c r="AE25" s="18">
        <v>0</v>
      </c>
    </row>
    <row r="26" spans="1:31" s="18" customFormat="1" ht="78.75" x14ac:dyDescent="0.25">
      <c r="A26" s="56">
        <f t="shared" si="8"/>
        <v>23</v>
      </c>
      <c r="B26" s="56" t="str">
        <f t="shared" ref="B26:B31" si="71">B19</f>
        <v>VT2</v>
      </c>
      <c r="C26" s="456" t="str">
        <f>X26&amp;Y26&amp;Z26&amp;AA26&amp;AB26&amp;"
"&amp;AC26&amp;"
"
&amp;AD26</f>
        <v>Các tuyến đường giao thông đấu nối trực tiếp ra Đường tỉnh 763 đoạn từ Đường tổ 2 ấp 3B xã Xuân Bắc đến Giáp ranh xã Xuân Lộc đã được đầu tư mặt đường nhựa, bê tông xi măng:
- Có bề rộng ≥5m, cách đường giao thông ≤1.000m.
- Có bề rộng từ ≥3m đến &lt;5m, cách đường giao thông ≤500m.</v>
      </c>
      <c r="D26" s="457"/>
      <c r="E26" s="458"/>
      <c r="F26" s="179">
        <f t="shared" ref="F26:F31" si="72">IF(B26="VT2",P26,IF(B26="VT3",Q26,IF(B26="VT2*0,8",P26,IF(B26="VT3*0,8",Q26,R26))))</f>
        <v>900</v>
      </c>
      <c r="G26" s="222">
        <f t="shared" ref="G26:G31" si="73">F26*0.7</f>
        <v>630</v>
      </c>
      <c r="H26" s="222">
        <f t="shared" ref="H26:H31" si="74">F26*0.6</f>
        <v>540</v>
      </c>
      <c r="I26" s="179">
        <f t="shared" si="3"/>
        <v>1100</v>
      </c>
      <c r="J26" s="222">
        <f t="shared" si="4"/>
        <v>770</v>
      </c>
      <c r="K26" s="222">
        <f t="shared" si="5"/>
        <v>660</v>
      </c>
      <c r="L26" s="175">
        <f t="shared" ref="L26:L31" si="75">I26/F26</f>
        <v>1.2222222222222223</v>
      </c>
      <c r="M26" s="393">
        <f t="shared" ref="M26:M31" si="76">J26/G26</f>
        <v>1.2222222222222223</v>
      </c>
      <c r="N26" s="393">
        <f t="shared" ref="N26:N31" si="77">K26/H26</f>
        <v>1.2222222222222223</v>
      </c>
      <c r="O26" s="58">
        <f t="shared" ref="O26:O31" si="78">O25</f>
        <v>2200</v>
      </c>
      <c r="P26" s="58">
        <f t="shared" ref="P26:P31" si="79">P25</f>
        <v>900</v>
      </c>
      <c r="Q26" s="58">
        <f t="shared" ref="Q26:Q31" si="80">Q25</f>
        <v>650</v>
      </c>
      <c r="R26" s="58">
        <f t="shared" ref="R26:R31" si="81">R25</f>
        <v>500</v>
      </c>
      <c r="S26" s="18">
        <f t="shared" ref="S26:S31" si="82">S25</f>
        <v>2800</v>
      </c>
      <c r="T26" s="18">
        <f t="shared" ref="T26:T31" si="83">T25</f>
        <v>1100</v>
      </c>
      <c r="U26" s="18">
        <f t="shared" ref="U26:U31" si="84">U25</f>
        <v>820</v>
      </c>
      <c r="V26" s="18">
        <f t="shared" ref="V26:W31" si="85">V25</f>
        <v>630</v>
      </c>
      <c r="W26" s="18">
        <f t="shared" si="85"/>
        <v>3</v>
      </c>
      <c r="X26" s="18" t="str">
        <f>X19</f>
        <v xml:space="preserve">Các tuyến đường giao thông đấu nối trực tiếp ra </v>
      </c>
      <c r="Y26" s="18" t="str">
        <f t="shared" ref="Y26:Z31" si="86">Y25</f>
        <v>Đường tỉnh 763</v>
      </c>
      <c r="Z26" s="18" t="str">
        <f t="shared" si="86"/>
        <v xml:space="preserve"> đoạn từ Đường tổ 2 ấp 3B xã Xuân Bắc</v>
      </c>
      <c r="AA26" s="18" t="str">
        <f t="shared" ref="AA26:AA31" si="87">AA25</f>
        <v xml:space="preserve"> đến Giáp ranh xã Xuân Lộc</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71"/>
        <v>VT3</v>
      </c>
      <c r="C27" s="459" t="str">
        <f>X27&amp;Y27&amp;Z27&amp;AA27&amp;AB27&amp;"
"&amp;AC27&amp;"
"&amp;AD27&amp;"
"&amp;AE27</f>
        <v>Các tuyến đường giao thông đấu nối trực tiếp ra Đường tỉnh 763 đoạn từ Đường tổ 2 ấp 3B xã Xuân Bắc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0"/>
      <c r="E27" s="461"/>
      <c r="F27" s="179">
        <f t="shared" si="72"/>
        <v>650</v>
      </c>
      <c r="G27" s="222">
        <f t="shared" si="73"/>
        <v>454.99999999999994</v>
      </c>
      <c r="H27" s="222">
        <f t="shared" si="74"/>
        <v>390</v>
      </c>
      <c r="I27" s="179">
        <f t="shared" si="3"/>
        <v>820</v>
      </c>
      <c r="J27" s="222">
        <f t="shared" si="4"/>
        <v>570</v>
      </c>
      <c r="K27" s="222">
        <f t="shared" si="5"/>
        <v>490</v>
      </c>
      <c r="L27" s="175">
        <f t="shared" si="75"/>
        <v>1.2615384615384615</v>
      </c>
      <c r="M27" s="393">
        <f t="shared" si="76"/>
        <v>1.252747252747253</v>
      </c>
      <c r="N27" s="393">
        <f t="shared" si="77"/>
        <v>1.2564102564102564</v>
      </c>
      <c r="O27" s="58">
        <f t="shared" si="78"/>
        <v>2200</v>
      </c>
      <c r="P27" s="58">
        <f t="shared" si="79"/>
        <v>900</v>
      </c>
      <c r="Q27" s="58">
        <f t="shared" si="80"/>
        <v>650</v>
      </c>
      <c r="R27" s="58">
        <f t="shared" si="81"/>
        <v>500</v>
      </c>
      <c r="S27" s="18">
        <f t="shared" si="82"/>
        <v>2800</v>
      </c>
      <c r="T27" s="18">
        <f t="shared" si="83"/>
        <v>1100</v>
      </c>
      <c r="U27" s="18">
        <f t="shared" si="84"/>
        <v>820</v>
      </c>
      <c r="V27" s="18">
        <f t="shared" si="85"/>
        <v>630</v>
      </c>
      <c r="W27" s="18">
        <f t="shared" si="85"/>
        <v>3</v>
      </c>
      <c r="X27" s="18" t="str">
        <f>X20</f>
        <v xml:space="preserve">Các tuyến đường giao thông đấu nối trực tiếp ra </v>
      </c>
      <c r="Y27" s="18" t="str">
        <f t="shared" si="86"/>
        <v>Đường tỉnh 763</v>
      </c>
      <c r="Z27" s="18" t="str">
        <f t="shared" si="86"/>
        <v xml:space="preserve"> đoạn từ Đường tổ 2 ấp 3B xã Xuân Bắc</v>
      </c>
      <c r="AA27" s="18" t="str">
        <f t="shared" si="87"/>
        <v xml:space="preserve"> đến Giáp ranh xã Xuân Lộc</v>
      </c>
      <c r="AB27" s="18" t="str">
        <f t="shared" ref="AB27:AE27" si="88">AB20</f>
        <v xml:space="preserve"> đã được đầu tư mặt đường nhựa, bê tông xi măng:</v>
      </c>
      <c r="AC27" s="18" t="str">
        <f t="shared" si="88"/>
        <v>- Có bề rộng ≥5m, cách đường giao thông &gt;1.000m.</v>
      </c>
      <c r="AD27" s="18" t="str">
        <f t="shared" si="88"/>
        <v>- Có bề rộng từ ≥3m đến &lt;5m, cách đường giao thông từ &gt;500m đến ≤1.000m.</v>
      </c>
      <c r="AE27" s="18" t="str">
        <f t="shared" si="88"/>
        <v>- Có bề rộng &lt;3m, cách đường giao thông ≤200m.</v>
      </c>
    </row>
    <row r="28" spans="1:31" s="18" customFormat="1" ht="94.5" x14ac:dyDescent="0.25">
      <c r="A28" s="56">
        <f t="shared" si="8"/>
        <v>25</v>
      </c>
      <c r="B28" s="56" t="str">
        <f t="shared" si="71"/>
        <v>VT4</v>
      </c>
      <c r="C28" s="459" t="str">
        <f>X28&amp;Y28&amp;Z28&amp;AA28&amp;AB28</f>
        <v>Các tuyến đường giao thông đấu nối trực tiếp ra Đường tỉnh 763 đoạn từ Đường tổ 2 ấp 3B xã Xuân Bắc đến Giáp ranh xã Xuân Lộc đã được đầu tư mặt đường nhựa, bê tông xi măng:
- Có bề rộng từ ≥3m đến &lt;5m, cách đường giao thông &gt;1.000m.
- Có bề rộng &lt;3m, cách đường giao thông &gt;200m.</v>
      </c>
      <c r="D28" s="460"/>
      <c r="E28" s="461"/>
      <c r="F28" s="179">
        <f t="shared" si="72"/>
        <v>500</v>
      </c>
      <c r="G28" s="222">
        <f t="shared" si="73"/>
        <v>350</v>
      </c>
      <c r="H28" s="222">
        <f t="shared" si="74"/>
        <v>300</v>
      </c>
      <c r="I28" s="179">
        <f t="shared" si="3"/>
        <v>630</v>
      </c>
      <c r="J28" s="222">
        <f t="shared" si="4"/>
        <v>440</v>
      </c>
      <c r="K28" s="222">
        <f t="shared" si="5"/>
        <v>380</v>
      </c>
      <c r="L28" s="175">
        <f t="shared" si="75"/>
        <v>1.26</v>
      </c>
      <c r="M28" s="393">
        <f t="shared" si="76"/>
        <v>1.2571428571428571</v>
      </c>
      <c r="N28" s="393">
        <f t="shared" si="77"/>
        <v>1.2666666666666666</v>
      </c>
      <c r="O28" s="58">
        <f t="shared" si="78"/>
        <v>2200</v>
      </c>
      <c r="P28" s="58">
        <f t="shared" si="79"/>
        <v>900</v>
      </c>
      <c r="Q28" s="58">
        <f t="shared" si="80"/>
        <v>650</v>
      </c>
      <c r="R28" s="58">
        <f t="shared" si="81"/>
        <v>500</v>
      </c>
      <c r="S28" s="18">
        <f t="shared" si="82"/>
        <v>2800</v>
      </c>
      <c r="T28" s="18">
        <f t="shared" si="83"/>
        <v>1100</v>
      </c>
      <c r="U28" s="18">
        <f t="shared" si="84"/>
        <v>820</v>
      </c>
      <c r="V28" s="18">
        <f t="shared" si="85"/>
        <v>630</v>
      </c>
      <c r="W28" s="18">
        <f t="shared" si="85"/>
        <v>3</v>
      </c>
      <c r="X28" s="18" t="str">
        <f>X21</f>
        <v xml:space="preserve">Các tuyến đường giao thông đấu nối trực tiếp ra </v>
      </c>
      <c r="Y28" s="18" t="str">
        <f t="shared" si="86"/>
        <v>Đường tỉnh 763</v>
      </c>
      <c r="Z28" s="18" t="str">
        <f t="shared" si="86"/>
        <v xml:space="preserve"> đoạn từ Đường tổ 2 ấp 3B xã Xuân Bắc</v>
      </c>
      <c r="AA28" s="18" t="str">
        <f t="shared" si="87"/>
        <v xml:space="preserve"> đến Giáp ranh xã Xuân Lộc</v>
      </c>
      <c r="AB28" s="18" t="str">
        <f t="shared" ref="AB28:AE28" si="89">AB21</f>
        <v xml:space="preserve"> đã được đầu tư mặt đường nhựa, bê tông xi măng:
- Có bề rộng từ ≥3m đến &lt;5m, cách đường giao thông &gt;1.000m.
- Có bề rộng &lt;3m, cách đường giao thông &gt;200m.</v>
      </c>
      <c r="AC28" s="18">
        <f t="shared" si="89"/>
        <v>0</v>
      </c>
      <c r="AD28" s="18">
        <f t="shared" si="89"/>
        <v>0</v>
      </c>
      <c r="AE28" s="18">
        <f t="shared" si="89"/>
        <v>0</v>
      </c>
    </row>
    <row r="29" spans="1:31" s="18" customFormat="1" ht="94.5" x14ac:dyDescent="0.25">
      <c r="A29" s="56">
        <f t="shared" si="8"/>
        <v>26</v>
      </c>
      <c r="B29" s="56" t="str">
        <f t="shared" si="71"/>
        <v>VT2*0,8</v>
      </c>
      <c r="C29" s="459" t="str">
        <f>X29&amp;Y29&amp;Z29&amp;AA29&amp;AB29&amp;"
"&amp;AC29&amp;"
"
&amp;AD29</f>
        <v>Các tuyến đường giao thông không đấu nối trực tiếp và thông ra Đường tỉnh 763 đoạn từ Đường tổ 2 ấp 3B xã Xuân Bắc đến Giáp ranh xã Xuân Lộc đã được đầu tư mặt đường nhựa, bê tông xi măng:
- Có bề rộng ≥5m, cách đường giao thông ≤1.000m.
- Có bề rộng từ ≥3m đến &lt;5m, cách đường giao thông ≤500m.</v>
      </c>
      <c r="D29" s="460"/>
      <c r="E29" s="461"/>
      <c r="F29" s="179">
        <f t="shared" si="72"/>
        <v>900</v>
      </c>
      <c r="G29" s="222">
        <f t="shared" si="73"/>
        <v>630</v>
      </c>
      <c r="H29" s="222">
        <f t="shared" si="74"/>
        <v>540</v>
      </c>
      <c r="I29" s="179">
        <f t="shared" si="3"/>
        <v>990</v>
      </c>
      <c r="J29" s="222">
        <f t="shared" si="4"/>
        <v>690</v>
      </c>
      <c r="K29" s="222">
        <f t="shared" si="5"/>
        <v>590</v>
      </c>
      <c r="L29" s="175">
        <f t="shared" si="75"/>
        <v>1.1000000000000001</v>
      </c>
      <c r="M29" s="393">
        <f t="shared" si="76"/>
        <v>1.0952380952380953</v>
      </c>
      <c r="N29" s="393">
        <f t="shared" si="77"/>
        <v>1.0925925925925926</v>
      </c>
      <c r="O29" s="58">
        <f t="shared" si="78"/>
        <v>2200</v>
      </c>
      <c r="P29" s="58">
        <f t="shared" si="79"/>
        <v>900</v>
      </c>
      <c r="Q29" s="58">
        <f t="shared" si="80"/>
        <v>650</v>
      </c>
      <c r="R29" s="58">
        <f t="shared" si="81"/>
        <v>500</v>
      </c>
      <c r="S29" s="18">
        <f t="shared" si="82"/>
        <v>2800</v>
      </c>
      <c r="T29" s="18">
        <f t="shared" si="83"/>
        <v>1100</v>
      </c>
      <c r="U29" s="18">
        <f t="shared" si="84"/>
        <v>820</v>
      </c>
      <c r="V29" s="18">
        <f t="shared" si="85"/>
        <v>630</v>
      </c>
      <c r="W29" s="18">
        <f t="shared" si="85"/>
        <v>3</v>
      </c>
      <c r="X29" s="18" t="str">
        <f>X22</f>
        <v xml:space="preserve">Các tuyến đường giao thông không đấu nối trực tiếp và thông ra </v>
      </c>
      <c r="Y29" s="18" t="str">
        <f t="shared" si="86"/>
        <v>Đường tỉnh 763</v>
      </c>
      <c r="Z29" s="18" t="str">
        <f t="shared" si="86"/>
        <v xml:space="preserve"> đoạn từ Đường tổ 2 ấp 3B xã Xuân Bắc</v>
      </c>
      <c r="AA29" s="18" t="str">
        <f t="shared" si="87"/>
        <v xml:space="preserve"> đến Giáp ranh xã Xuân Lộc</v>
      </c>
      <c r="AB29" s="18" t="str">
        <f t="shared" ref="AB29:AE29" si="90">AB22</f>
        <v xml:space="preserve"> đã được đầu tư mặt đường nhựa, bê tông xi măng:</v>
      </c>
      <c r="AC29" s="18" t="str">
        <f t="shared" si="90"/>
        <v>- Có bề rộng ≥5m, cách đường giao thông ≤1.000m.</v>
      </c>
      <c r="AD29" s="18" t="str">
        <f t="shared" si="90"/>
        <v>- Có bề rộng từ ≥3m đến &lt;5m, cách đường giao thông ≤500m.</v>
      </c>
      <c r="AE29" s="18">
        <f t="shared" si="90"/>
        <v>0</v>
      </c>
    </row>
    <row r="30" spans="1:31" s="18" customFormat="1" ht="94.5" x14ac:dyDescent="0.25">
      <c r="A30" s="56">
        <f t="shared" si="8"/>
        <v>27</v>
      </c>
      <c r="B30" s="56" t="str">
        <f t="shared" si="71"/>
        <v>VT3*0,8</v>
      </c>
      <c r="C30" s="459" t="str">
        <f>X30&amp;Y30&amp;Z30&amp;AA30&amp;AB30&amp;"
"&amp;AC30&amp;"
"
&amp;AD30&amp;"
"&amp;AE30</f>
        <v>Các tuyến đường giao thông không đấu nối trực tiếp và thông ra Đường tỉnh 763 đoạn từ Đường tổ 2 ấp 3B xã Xuân Bắc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0"/>
      <c r="E30" s="461"/>
      <c r="F30" s="179">
        <f t="shared" si="72"/>
        <v>650</v>
      </c>
      <c r="G30" s="222">
        <f t="shared" si="73"/>
        <v>454.99999999999994</v>
      </c>
      <c r="H30" s="222">
        <f t="shared" si="74"/>
        <v>390</v>
      </c>
      <c r="I30" s="179">
        <f t="shared" si="3"/>
        <v>740</v>
      </c>
      <c r="J30" s="222">
        <f t="shared" si="4"/>
        <v>520</v>
      </c>
      <c r="K30" s="222">
        <f t="shared" si="5"/>
        <v>440</v>
      </c>
      <c r="L30" s="175">
        <f t="shared" si="75"/>
        <v>1.1384615384615384</v>
      </c>
      <c r="M30" s="393">
        <f t="shared" si="76"/>
        <v>1.142857142857143</v>
      </c>
      <c r="N30" s="393">
        <f t="shared" si="77"/>
        <v>1.1282051282051282</v>
      </c>
      <c r="O30" s="58">
        <f t="shared" si="78"/>
        <v>2200</v>
      </c>
      <c r="P30" s="58">
        <f t="shared" si="79"/>
        <v>900</v>
      </c>
      <c r="Q30" s="58">
        <f t="shared" si="80"/>
        <v>650</v>
      </c>
      <c r="R30" s="58">
        <f t="shared" si="81"/>
        <v>500</v>
      </c>
      <c r="S30" s="18">
        <f t="shared" si="82"/>
        <v>2800</v>
      </c>
      <c r="T30" s="18">
        <f t="shared" si="83"/>
        <v>1100</v>
      </c>
      <c r="U30" s="18">
        <f t="shared" si="84"/>
        <v>820</v>
      </c>
      <c r="V30" s="18">
        <f t="shared" si="85"/>
        <v>630</v>
      </c>
      <c r="W30" s="18">
        <f t="shared" si="85"/>
        <v>3</v>
      </c>
      <c r="X30" s="18" t="str">
        <f>X23</f>
        <v xml:space="preserve">Các tuyến đường giao thông không đấu nối trực tiếp và thông ra </v>
      </c>
      <c r="Y30" s="18" t="str">
        <f t="shared" si="86"/>
        <v>Đường tỉnh 763</v>
      </c>
      <c r="Z30" s="18" t="str">
        <f t="shared" si="86"/>
        <v xml:space="preserve"> đoạn từ Đường tổ 2 ấp 3B xã Xuân Bắc</v>
      </c>
      <c r="AA30" s="18" t="str">
        <f t="shared" si="87"/>
        <v xml:space="preserve"> đến Giáp ranh xã Xuân Lộc</v>
      </c>
      <c r="AB30" s="18" t="str">
        <f t="shared" ref="AB30:AE30" si="91">AB23</f>
        <v xml:space="preserve"> đã được đầu tư mặt đường nhựa, bê tông xi măng:</v>
      </c>
      <c r="AC30" s="18" t="str">
        <f t="shared" si="91"/>
        <v>- Có bề rộng ≥5m, cách đường giao thông &gt;1.000m.</v>
      </c>
      <c r="AD30" s="18" t="str">
        <f t="shared" si="91"/>
        <v>- Có bề rộng từ ≥3m đến &lt;5m, cách đường giao thông từ &gt;500m đến ≤1.000m.</v>
      </c>
      <c r="AE30" s="18" t="str">
        <f t="shared" si="91"/>
        <v>- Có bề rộng &lt;3m, cách đường giao thông ≤200m.</v>
      </c>
    </row>
    <row r="31" spans="1:31" s="18" customFormat="1" ht="94.5" x14ac:dyDescent="0.25">
      <c r="A31" s="56">
        <f t="shared" si="8"/>
        <v>28</v>
      </c>
      <c r="B31" s="56" t="str">
        <f t="shared" si="71"/>
        <v>VT4*0,8</v>
      </c>
      <c r="C31" s="453" t="str">
        <f>X31&amp;Y31&amp;Z31&amp;AA31&amp;AB31</f>
        <v>Các tuyến đường giao thông không đấu nối trực tiếp và thông ra Đường tỉnh 763 đoạn từ Đường tổ 2 ấp 3B xã Xuân Bắc đến Giáp ranh xã Xuân Lộc đã được đầu tư mặt đường nhựa, bê tông xi măng:
- Có bề rộng từ ≥3m đến &lt;5m, cách đường giao thông &gt;1.000m.
- Có bề rộng &lt;3m, cách đường giao thông &gt;200m.</v>
      </c>
      <c r="D31" s="454"/>
      <c r="E31" s="455"/>
      <c r="F31" s="179">
        <f t="shared" si="72"/>
        <v>500</v>
      </c>
      <c r="G31" s="222">
        <f t="shared" si="73"/>
        <v>350</v>
      </c>
      <c r="H31" s="222">
        <f t="shared" si="74"/>
        <v>300</v>
      </c>
      <c r="I31" s="179">
        <f t="shared" si="3"/>
        <v>570</v>
      </c>
      <c r="J31" s="222">
        <f t="shared" si="4"/>
        <v>400</v>
      </c>
      <c r="K31" s="222">
        <f t="shared" si="5"/>
        <v>340</v>
      </c>
      <c r="L31" s="175">
        <f t="shared" si="75"/>
        <v>1.1399999999999999</v>
      </c>
      <c r="M31" s="393">
        <f t="shared" si="76"/>
        <v>1.1428571428571428</v>
      </c>
      <c r="N31" s="393">
        <f t="shared" si="77"/>
        <v>1.1333333333333333</v>
      </c>
      <c r="O31" s="58">
        <f t="shared" si="78"/>
        <v>2200</v>
      </c>
      <c r="P31" s="58">
        <f t="shared" si="79"/>
        <v>900</v>
      </c>
      <c r="Q31" s="58">
        <f t="shared" si="80"/>
        <v>650</v>
      </c>
      <c r="R31" s="58">
        <f t="shared" si="81"/>
        <v>500</v>
      </c>
      <c r="S31" s="18">
        <f t="shared" si="82"/>
        <v>2800</v>
      </c>
      <c r="T31" s="18">
        <f t="shared" si="83"/>
        <v>1100</v>
      </c>
      <c r="U31" s="18">
        <f t="shared" si="84"/>
        <v>820</v>
      </c>
      <c r="V31" s="18">
        <f t="shared" si="85"/>
        <v>630</v>
      </c>
      <c r="W31" s="18">
        <f t="shared" si="85"/>
        <v>3</v>
      </c>
      <c r="X31" s="18" t="str">
        <f t="shared" ref="X31" si="92">X24</f>
        <v xml:space="preserve">Các tuyến đường giao thông không đấu nối trực tiếp và thông ra </v>
      </c>
      <c r="Y31" s="18" t="str">
        <f t="shared" si="86"/>
        <v>Đường tỉnh 763</v>
      </c>
      <c r="Z31" s="18" t="str">
        <f t="shared" si="86"/>
        <v xml:space="preserve"> đoạn từ Đường tổ 2 ấp 3B xã Xuân Bắc</v>
      </c>
      <c r="AA31" s="18" t="str">
        <f t="shared" si="87"/>
        <v xml:space="preserve"> đến Giáp ranh xã Xuân Lộc</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2" customFormat="1" ht="31.5" x14ac:dyDescent="0.25">
      <c r="A32" s="56">
        <f t="shared" si="8"/>
        <v>29</v>
      </c>
      <c r="B32" s="56" t="str">
        <f>'Đầu vào (2)'!G29</f>
        <v>XL97NT</v>
      </c>
      <c r="C32" s="57" t="str">
        <f>'Đầu vào (2)'!H29</f>
        <v>Đường Xuân Bắc - Long Khánh</v>
      </c>
      <c r="D32" s="57" t="str">
        <f>'Đầu vào (2)'!I29</f>
        <v>Đường tỉnh 763</v>
      </c>
      <c r="E32" s="57" t="str">
        <f>'Đầu vào (2)'!K29</f>
        <v>Giáp ranh phường Bảo Vinh</v>
      </c>
      <c r="F32" s="255">
        <f>O32</f>
        <v>900</v>
      </c>
      <c r="G32" s="255">
        <f>F32*0.7</f>
        <v>630</v>
      </c>
      <c r="H32" s="255">
        <f>F32*0.6</f>
        <v>540</v>
      </c>
      <c r="I32" s="255">
        <f>S32</f>
        <v>1300</v>
      </c>
      <c r="J32" s="222">
        <f t="shared" si="4"/>
        <v>910</v>
      </c>
      <c r="K32" s="222">
        <f t="shared" si="5"/>
        <v>780</v>
      </c>
      <c r="L32" s="256">
        <f>I32/F32</f>
        <v>1.4444444444444444</v>
      </c>
      <c r="M32" s="391">
        <f>J32/G32</f>
        <v>1.4444444444444444</v>
      </c>
      <c r="N32" s="391">
        <f>K32/H32</f>
        <v>1.4444444444444444</v>
      </c>
      <c r="O32" s="58">
        <f>'Đầu vào (2)'!L29</f>
        <v>900</v>
      </c>
      <c r="P32" s="58">
        <f>'Đầu vào (2)'!M29</f>
        <v>450</v>
      </c>
      <c r="Q32" s="58">
        <f>'Đầu vào (2)'!N29</f>
        <v>400</v>
      </c>
      <c r="R32" s="58">
        <f>'Đầu vào (2)'!O29</f>
        <v>300</v>
      </c>
      <c r="S32" s="18">
        <f>VLOOKUP(B32,'[1]Giá đề xuất ODT'!$G$11:$AD$2233,21,0)</f>
        <v>1300</v>
      </c>
      <c r="T32" s="18">
        <f>VLOOKUP(B32,'[1]Giá đề xuất ODT'!$G$11:$AD$2233,22,0)</f>
        <v>670</v>
      </c>
      <c r="U32" s="18">
        <f>VLOOKUP(B32,'[1]Giá đề xuất ODT'!$G$11:$AD$2233,23,0)</f>
        <v>600</v>
      </c>
      <c r="V32" s="18">
        <f>VLOOKUP(B32,'[1]Giá đề xuất ODT'!$G$11:$AD$2233,24,0)</f>
        <v>450</v>
      </c>
      <c r="W32" s="72">
        <v>4</v>
      </c>
      <c r="X32" s="18"/>
      <c r="Y32" s="18" t="str">
        <f>C32</f>
        <v>Đường Xuân Bắc - Long Khánh</v>
      </c>
      <c r="Z32" s="18" t="str">
        <f>" đoạn từ "&amp;D32</f>
        <v xml:space="preserve"> đoạn từ Đường tỉnh 763</v>
      </c>
      <c r="AA32" s="18" t="str">
        <f>" đến "&amp;E32</f>
        <v xml:space="preserve"> đến Giáp ranh phường Bảo Vinh</v>
      </c>
      <c r="AB32" s="18"/>
      <c r="AC32" s="18"/>
      <c r="AD32" s="18"/>
      <c r="AE32" s="18">
        <v>0</v>
      </c>
    </row>
    <row r="33" spans="1:31" s="72" customFormat="1" ht="78.75" x14ac:dyDescent="0.25">
      <c r="A33" s="56">
        <f t="shared" si="8"/>
        <v>30</v>
      </c>
      <c r="B33" s="56" t="str">
        <f t="shared" ref="B33:B38" si="94">B26</f>
        <v>VT2</v>
      </c>
      <c r="C33" s="456" t="str">
        <f>X33&amp;Y33&amp;Z33&amp;AA33&amp;AB33&amp;"
"&amp;AC33&amp;"
"
&amp;AD33</f>
        <v>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v>
      </c>
      <c r="D33" s="457"/>
      <c r="E33" s="458"/>
      <c r="F33" s="179">
        <f t="shared" ref="F33:F38" si="95">IF(B33="VT2",P33,IF(B33="VT3",Q33,IF(B33="VT2*0,8",P33,IF(B33="VT3*0,8",Q33,R33))))</f>
        <v>450</v>
      </c>
      <c r="G33" s="222">
        <f t="shared" ref="G33:G38" si="96">F33*0.7</f>
        <v>315</v>
      </c>
      <c r="H33" s="222">
        <f t="shared" ref="H33:H38" si="97">F33*0.6</f>
        <v>270</v>
      </c>
      <c r="I33" s="179">
        <f t="shared" si="3"/>
        <v>670</v>
      </c>
      <c r="J33" s="222">
        <f t="shared" si="4"/>
        <v>470</v>
      </c>
      <c r="K33" s="222">
        <f t="shared" si="5"/>
        <v>400</v>
      </c>
      <c r="L33" s="175">
        <f t="shared" ref="L33:L38" si="98">I33/F33</f>
        <v>1.4888888888888889</v>
      </c>
      <c r="M33" s="393">
        <f t="shared" ref="M33:M38" si="99">J33/G33</f>
        <v>1.4920634920634921</v>
      </c>
      <c r="N33" s="393">
        <f t="shared" ref="N33:N38" si="100">K33/H33</f>
        <v>1.4814814814814814</v>
      </c>
      <c r="O33" s="58">
        <f t="shared" ref="O33:O38" si="101">O32</f>
        <v>900</v>
      </c>
      <c r="P33" s="58">
        <f t="shared" ref="P33:P38" si="102">P32</f>
        <v>450</v>
      </c>
      <c r="Q33" s="58">
        <f t="shared" ref="Q33:Q38" si="103">Q32</f>
        <v>400</v>
      </c>
      <c r="R33" s="58">
        <f t="shared" ref="R33:R38" si="104">R32</f>
        <v>300</v>
      </c>
      <c r="S33" s="18">
        <f t="shared" ref="S33:S38" si="105">S32</f>
        <v>1300</v>
      </c>
      <c r="T33" s="18">
        <f t="shared" ref="T33:T38" si="106">T32</f>
        <v>670</v>
      </c>
      <c r="U33" s="18">
        <f t="shared" ref="U33:U38" si="107">U32</f>
        <v>600</v>
      </c>
      <c r="V33" s="18">
        <f t="shared" ref="V33:W38" si="108">V32</f>
        <v>450</v>
      </c>
      <c r="W33" s="18">
        <f t="shared" si="108"/>
        <v>4</v>
      </c>
      <c r="X33" s="18" t="str">
        <f>X26</f>
        <v xml:space="preserve">Các tuyến đường giao thông đấu nối trực tiếp ra </v>
      </c>
      <c r="Y33" s="18" t="str">
        <f t="shared" ref="Y33:Z38" si="109">Y32</f>
        <v>Đường Xuân Bắc - Long Khánh</v>
      </c>
      <c r="Z33" s="18" t="str">
        <f t="shared" si="109"/>
        <v xml:space="preserve"> đoạn từ Đường tỉnh 763</v>
      </c>
      <c r="AA33" s="18" t="str">
        <f t="shared" ref="AA33:AA38" si="110">AA32</f>
        <v xml:space="preserve"> đến Giáp ranh phường Bảo Vinh</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94"/>
        <v>VT3</v>
      </c>
      <c r="C34" s="459" t="str">
        <f>X34&amp;Y34&amp;Z34&amp;AA34&amp;AB34&amp;"
"&amp;AC34&amp;"
"&amp;AD34&amp;"
"&amp;AE34</f>
        <v>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0"/>
      <c r="E34" s="461"/>
      <c r="F34" s="179">
        <f t="shared" si="95"/>
        <v>400</v>
      </c>
      <c r="G34" s="222">
        <f t="shared" si="96"/>
        <v>280</v>
      </c>
      <c r="H34" s="222">
        <f t="shared" si="97"/>
        <v>240</v>
      </c>
      <c r="I34" s="179">
        <f t="shared" si="3"/>
        <v>600</v>
      </c>
      <c r="J34" s="222">
        <f t="shared" si="4"/>
        <v>420</v>
      </c>
      <c r="K34" s="222">
        <f t="shared" si="5"/>
        <v>360</v>
      </c>
      <c r="L34" s="175">
        <f t="shared" si="98"/>
        <v>1.5</v>
      </c>
      <c r="M34" s="393">
        <f t="shared" si="99"/>
        <v>1.5</v>
      </c>
      <c r="N34" s="393">
        <f t="shared" si="100"/>
        <v>1.5</v>
      </c>
      <c r="O34" s="58">
        <f t="shared" si="101"/>
        <v>900</v>
      </c>
      <c r="P34" s="58">
        <f t="shared" si="102"/>
        <v>450</v>
      </c>
      <c r="Q34" s="58">
        <f t="shared" si="103"/>
        <v>400</v>
      </c>
      <c r="R34" s="58">
        <f t="shared" si="104"/>
        <v>300</v>
      </c>
      <c r="S34" s="18">
        <f t="shared" si="105"/>
        <v>1300</v>
      </c>
      <c r="T34" s="18">
        <f t="shared" si="106"/>
        <v>670</v>
      </c>
      <c r="U34" s="18">
        <f t="shared" si="107"/>
        <v>600</v>
      </c>
      <c r="V34" s="18">
        <f t="shared" si="108"/>
        <v>450</v>
      </c>
      <c r="W34" s="18">
        <f t="shared" si="108"/>
        <v>4</v>
      </c>
      <c r="X34" s="18" t="str">
        <f>X27</f>
        <v xml:space="preserve">Các tuyến đường giao thông đấu nối trực tiếp ra </v>
      </c>
      <c r="Y34" s="18" t="str">
        <f t="shared" si="109"/>
        <v>Đường Xuân Bắc - Long Khánh</v>
      </c>
      <c r="Z34" s="18" t="str">
        <f t="shared" si="109"/>
        <v xml:space="preserve"> đoạn từ Đường tỉnh 763</v>
      </c>
      <c r="AA34" s="18" t="str">
        <f t="shared" si="110"/>
        <v xml:space="preserve"> đến Giáp ranh phường Bảo Vinh</v>
      </c>
      <c r="AB34" s="18" t="str">
        <f t="shared" ref="AB34:AE34" si="111">AB27</f>
        <v xml:space="preserve"> đã được đầu tư mặt đường nhựa, bê tông xi măng:</v>
      </c>
      <c r="AC34" s="18" t="str">
        <f t="shared" si="111"/>
        <v>- Có bề rộng ≥5m, cách đường giao thông &gt;1.000m.</v>
      </c>
      <c r="AD34" s="18" t="str">
        <f t="shared" si="111"/>
        <v>- Có bề rộng từ ≥3m đến &lt;5m, cách đường giao thông từ &gt;500m đến ≤1.000m.</v>
      </c>
      <c r="AE34" s="18" t="str">
        <f t="shared" si="111"/>
        <v>- Có bề rộng &lt;3m, cách đường giao thông ≤200m.</v>
      </c>
    </row>
    <row r="35" spans="1:31" s="72" customFormat="1" ht="94.5" x14ac:dyDescent="0.25">
      <c r="A35" s="56">
        <f t="shared" si="8"/>
        <v>32</v>
      </c>
      <c r="B35" s="56" t="str">
        <f t="shared" si="94"/>
        <v>VT4</v>
      </c>
      <c r="C35" s="459" t="str">
        <f>X35&amp;Y35&amp;Z35&amp;AA35&amp;AB35</f>
        <v>Các tuyến đường giao thông đấu nối trực tiếp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v>
      </c>
      <c r="D35" s="460"/>
      <c r="E35" s="461"/>
      <c r="F35" s="179">
        <f t="shared" si="95"/>
        <v>300</v>
      </c>
      <c r="G35" s="222">
        <f t="shared" si="96"/>
        <v>210</v>
      </c>
      <c r="H35" s="222">
        <f t="shared" si="97"/>
        <v>180</v>
      </c>
      <c r="I35" s="179">
        <f t="shared" si="3"/>
        <v>450</v>
      </c>
      <c r="J35" s="222">
        <f t="shared" si="4"/>
        <v>320</v>
      </c>
      <c r="K35" s="222">
        <f t="shared" si="5"/>
        <v>270</v>
      </c>
      <c r="L35" s="175">
        <f t="shared" si="98"/>
        <v>1.5</v>
      </c>
      <c r="M35" s="393">
        <f t="shared" si="99"/>
        <v>1.5238095238095237</v>
      </c>
      <c r="N35" s="393">
        <f t="shared" si="100"/>
        <v>1.5</v>
      </c>
      <c r="O35" s="58">
        <f t="shared" si="101"/>
        <v>900</v>
      </c>
      <c r="P35" s="58">
        <f t="shared" si="102"/>
        <v>450</v>
      </c>
      <c r="Q35" s="58">
        <f t="shared" si="103"/>
        <v>400</v>
      </c>
      <c r="R35" s="58">
        <f t="shared" si="104"/>
        <v>300</v>
      </c>
      <c r="S35" s="18">
        <f t="shared" si="105"/>
        <v>1300</v>
      </c>
      <c r="T35" s="18">
        <f t="shared" si="106"/>
        <v>670</v>
      </c>
      <c r="U35" s="18">
        <f t="shared" si="107"/>
        <v>600</v>
      </c>
      <c r="V35" s="18">
        <f t="shared" si="108"/>
        <v>450</v>
      </c>
      <c r="W35" s="18">
        <f t="shared" si="108"/>
        <v>4</v>
      </c>
      <c r="X35" s="18" t="str">
        <f>X28</f>
        <v xml:space="preserve">Các tuyến đường giao thông đấu nối trực tiếp ra </v>
      </c>
      <c r="Y35" s="18" t="str">
        <f t="shared" si="109"/>
        <v>Đường Xuân Bắc - Long Khánh</v>
      </c>
      <c r="Z35" s="18" t="str">
        <f t="shared" si="109"/>
        <v xml:space="preserve"> đoạn từ Đường tỉnh 763</v>
      </c>
      <c r="AA35" s="18" t="str">
        <f t="shared" si="110"/>
        <v xml:space="preserve"> đến Giáp ranh phường Bảo Vinh</v>
      </c>
      <c r="AB35" s="18" t="str">
        <f t="shared" ref="AB35:AE35" si="112">AB28</f>
        <v xml:space="preserve"> đã được đầu tư mặt đường nhựa, bê tông xi măng:
- Có bề rộng từ ≥3m đến &lt;5m, cách đường giao thông &gt;1.000m.
- Có bề rộng &lt;3m, cách đường giao thông &gt;200m.</v>
      </c>
      <c r="AC35" s="18">
        <f t="shared" si="112"/>
        <v>0</v>
      </c>
      <c r="AD35" s="18">
        <f t="shared" si="112"/>
        <v>0</v>
      </c>
      <c r="AE35" s="18">
        <f t="shared" si="112"/>
        <v>0</v>
      </c>
    </row>
    <row r="36" spans="1:31" s="72" customFormat="1" ht="94.5" x14ac:dyDescent="0.25">
      <c r="A36" s="56">
        <f t="shared" si="8"/>
        <v>33</v>
      </c>
      <c r="B36" s="56" t="str">
        <f t="shared" si="94"/>
        <v>VT2*0,8</v>
      </c>
      <c r="C36" s="459" t="str">
        <f>X36&amp;Y36&amp;Z36&amp;AA36&amp;AB36&amp;"
"&amp;AC36&amp;"
"
&amp;AD36</f>
        <v>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v>
      </c>
      <c r="D36" s="460"/>
      <c r="E36" s="461"/>
      <c r="F36" s="179">
        <f t="shared" si="95"/>
        <v>450</v>
      </c>
      <c r="G36" s="222">
        <f t="shared" si="96"/>
        <v>315</v>
      </c>
      <c r="H36" s="222">
        <f t="shared" si="97"/>
        <v>270</v>
      </c>
      <c r="I36" s="179">
        <f t="shared" si="3"/>
        <v>600</v>
      </c>
      <c r="J36" s="222">
        <f t="shared" si="4"/>
        <v>420</v>
      </c>
      <c r="K36" s="222">
        <f t="shared" si="5"/>
        <v>360</v>
      </c>
      <c r="L36" s="175">
        <f t="shared" si="98"/>
        <v>1.3333333333333333</v>
      </c>
      <c r="M36" s="393">
        <f t="shared" si="99"/>
        <v>1.3333333333333333</v>
      </c>
      <c r="N36" s="393">
        <f t="shared" si="100"/>
        <v>1.3333333333333333</v>
      </c>
      <c r="O36" s="58">
        <f t="shared" si="101"/>
        <v>900</v>
      </c>
      <c r="P36" s="58">
        <f t="shared" si="102"/>
        <v>450</v>
      </c>
      <c r="Q36" s="58">
        <f t="shared" si="103"/>
        <v>400</v>
      </c>
      <c r="R36" s="58">
        <f t="shared" si="104"/>
        <v>300</v>
      </c>
      <c r="S36" s="18">
        <f t="shared" si="105"/>
        <v>1300</v>
      </c>
      <c r="T36" s="18">
        <f t="shared" si="106"/>
        <v>670</v>
      </c>
      <c r="U36" s="18">
        <f t="shared" si="107"/>
        <v>600</v>
      </c>
      <c r="V36" s="18">
        <f t="shared" si="108"/>
        <v>450</v>
      </c>
      <c r="W36" s="18">
        <f t="shared" si="108"/>
        <v>4</v>
      </c>
      <c r="X36" s="18" t="str">
        <f>X29</f>
        <v xml:space="preserve">Các tuyến đường giao thông không đấu nối trực tiếp và thông ra </v>
      </c>
      <c r="Y36" s="18" t="str">
        <f t="shared" si="109"/>
        <v>Đường Xuân Bắc - Long Khánh</v>
      </c>
      <c r="Z36" s="18" t="str">
        <f t="shared" si="109"/>
        <v xml:space="preserve"> đoạn từ Đường tỉnh 763</v>
      </c>
      <c r="AA36" s="18" t="str">
        <f t="shared" si="110"/>
        <v xml:space="preserve"> đến Giáp ranh phường Bảo Vinh</v>
      </c>
      <c r="AB36" s="18" t="str">
        <f t="shared" ref="AB36:AE36" si="113">AB29</f>
        <v xml:space="preserve"> đã được đầu tư mặt đường nhựa, bê tông xi măng:</v>
      </c>
      <c r="AC36" s="18" t="str">
        <f t="shared" si="113"/>
        <v>- Có bề rộng ≥5m, cách đường giao thông ≤1.000m.</v>
      </c>
      <c r="AD36" s="18" t="str">
        <f t="shared" si="113"/>
        <v>- Có bề rộng từ ≥3m đến &lt;5m, cách đường giao thông ≤500m.</v>
      </c>
      <c r="AE36" s="18">
        <f t="shared" si="113"/>
        <v>0</v>
      </c>
    </row>
    <row r="37" spans="1:31" s="72" customFormat="1" ht="94.5" x14ac:dyDescent="0.25">
      <c r="A37" s="56">
        <f t="shared" si="8"/>
        <v>34</v>
      </c>
      <c r="B37" s="56" t="str">
        <f t="shared" si="94"/>
        <v>VT3*0,8</v>
      </c>
      <c r="C37" s="459" t="str">
        <f>X37&amp;Y37&amp;Z37&amp;AA37&amp;AB37&amp;"
"&amp;AC37&amp;"
"
&amp;AD37&amp;"
"&amp;AE37</f>
        <v>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0"/>
      <c r="E37" s="461"/>
      <c r="F37" s="179">
        <f t="shared" si="95"/>
        <v>400</v>
      </c>
      <c r="G37" s="222">
        <f t="shared" si="96"/>
        <v>280</v>
      </c>
      <c r="H37" s="222">
        <f t="shared" si="97"/>
        <v>240</v>
      </c>
      <c r="I37" s="179">
        <f t="shared" si="3"/>
        <v>540</v>
      </c>
      <c r="J37" s="222">
        <f t="shared" si="4"/>
        <v>380</v>
      </c>
      <c r="K37" s="222">
        <f t="shared" si="5"/>
        <v>320</v>
      </c>
      <c r="L37" s="175">
        <f t="shared" si="98"/>
        <v>1.35</v>
      </c>
      <c r="M37" s="393">
        <f t="shared" si="99"/>
        <v>1.3571428571428572</v>
      </c>
      <c r="N37" s="393">
        <f t="shared" si="100"/>
        <v>1.3333333333333333</v>
      </c>
      <c r="O37" s="58">
        <f t="shared" si="101"/>
        <v>900</v>
      </c>
      <c r="P37" s="58">
        <f t="shared" si="102"/>
        <v>450</v>
      </c>
      <c r="Q37" s="58">
        <f t="shared" si="103"/>
        <v>400</v>
      </c>
      <c r="R37" s="58">
        <f t="shared" si="104"/>
        <v>300</v>
      </c>
      <c r="S37" s="18">
        <f t="shared" si="105"/>
        <v>1300</v>
      </c>
      <c r="T37" s="18">
        <f t="shared" si="106"/>
        <v>670</v>
      </c>
      <c r="U37" s="18">
        <f t="shared" si="107"/>
        <v>600</v>
      </c>
      <c r="V37" s="18">
        <f t="shared" si="108"/>
        <v>450</v>
      </c>
      <c r="W37" s="18">
        <f t="shared" si="108"/>
        <v>4</v>
      </c>
      <c r="X37" s="18" t="str">
        <f>X30</f>
        <v xml:space="preserve">Các tuyến đường giao thông không đấu nối trực tiếp và thông ra </v>
      </c>
      <c r="Y37" s="18" t="str">
        <f t="shared" si="109"/>
        <v>Đường Xuân Bắc - Long Khánh</v>
      </c>
      <c r="Z37" s="18" t="str">
        <f t="shared" si="109"/>
        <v xml:space="preserve"> đoạn từ Đường tỉnh 763</v>
      </c>
      <c r="AA37" s="18" t="str">
        <f t="shared" si="110"/>
        <v xml:space="preserve"> đến Giáp ranh phường Bảo Vinh</v>
      </c>
      <c r="AB37" s="18" t="str">
        <f t="shared" ref="AB37:AE37" si="114">AB30</f>
        <v xml:space="preserve"> đã được đầu tư mặt đường nhựa, bê tông xi măng:</v>
      </c>
      <c r="AC37" s="18" t="str">
        <f t="shared" si="114"/>
        <v>- Có bề rộng ≥5m, cách đường giao thông &gt;1.000m.</v>
      </c>
      <c r="AD37" s="18" t="str">
        <f t="shared" si="114"/>
        <v>- Có bề rộng từ ≥3m đến &lt;5m, cách đường giao thông từ &gt;500m đến ≤1.000m.</v>
      </c>
      <c r="AE37" s="18" t="str">
        <f t="shared" si="114"/>
        <v>- Có bề rộng &lt;3m, cách đường giao thông ≤200m.</v>
      </c>
    </row>
    <row r="38" spans="1:31" s="72" customFormat="1" ht="94.5" x14ac:dyDescent="0.25">
      <c r="A38" s="56">
        <f t="shared" si="8"/>
        <v>35</v>
      </c>
      <c r="B38" s="56" t="str">
        <f t="shared" si="94"/>
        <v>VT4*0,8</v>
      </c>
      <c r="C38" s="453" t="str">
        <f>X38&amp;Y38&amp;Z38&amp;AA38&amp;AB38</f>
        <v>Các tuyến đường giao thông không đấu nối trực tiếp và thông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v>
      </c>
      <c r="D38" s="454"/>
      <c r="E38" s="455"/>
      <c r="F38" s="179">
        <f t="shared" si="95"/>
        <v>300</v>
      </c>
      <c r="G38" s="222">
        <f t="shared" si="96"/>
        <v>210</v>
      </c>
      <c r="H38" s="222">
        <f t="shared" si="97"/>
        <v>180</v>
      </c>
      <c r="I38" s="179">
        <f t="shared" si="3"/>
        <v>410</v>
      </c>
      <c r="J38" s="222">
        <f t="shared" si="4"/>
        <v>290</v>
      </c>
      <c r="K38" s="222">
        <f t="shared" si="5"/>
        <v>250</v>
      </c>
      <c r="L38" s="175">
        <f t="shared" si="98"/>
        <v>1.3666666666666667</v>
      </c>
      <c r="M38" s="393">
        <f t="shared" si="99"/>
        <v>1.3809523809523809</v>
      </c>
      <c r="N38" s="393">
        <f t="shared" si="100"/>
        <v>1.3888888888888888</v>
      </c>
      <c r="O38" s="58">
        <f t="shared" si="101"/>
        <v>900</v>
      </c>
      <c r="P38" s="58">
        <f t="shared" si="102"/>
        <v>450</v>
      </c>
      <c r="Q38" s="58">
        <f t="shared" si="103"/>
        <v>400</v>
      </c>
      <c r="R38" s="58">
        <f t="shared" si="104"/>
        <v>300</v>
      </c>
      <c r="S38" s="18">
        <f t="shared" si="105"/>
        <v>1300</v>
      </c>
      <c r="T38" s="18">
        <f t="shared" si="106"/>
        <v>670</v>
      </c>
      <c r="U38" s="18">
        <f t="shared" si="107"/>
        <v>600</v>
      </c>
      <c r="V38" s="18">
        <f t="shared" si="108"/>
        <v>450</v>
      </c>
      <c r="W38" s="18">
        <f t="shared" si="108"/>
        <v>4</v>
      </c>
      <c r="X38" s="18" t="str">
        <f t="shared" ref="X38" si="115">X31</f>
        <v xml:space="preserve">Các tuyến đường giao thông không đấu nối trực tiếp và thông ra </v>
      </c>
      <c r="Y38" s="18" t="str">
        <f t="shared" si="109"/>
        <v>Đường Xuân Bắc - Long Khánh</v>
      </c>
      <c r="Z38" s="18" t="str">
        <f t="shared" si="109"/>
        <v xml:space="preserve"> đoạn từ Đường tỉnh 763</v>
      </c>
      <c r="AA38" s="18" t="str">
        <f t="shared" si="110"/>
        <v xml:space="preserve"> đến Giáp ranh phường Bảo Vinh</v>
      </c>
      <c r="AB38" s="18" t="str">
        <f t="shared" ref="AB38:AE38" si="116">AB31</f>
        <v xml:space="preserve"> đã được đầu tư mặt đường nhựa, bê tông xi măng:
- Có bề rộng từ ≥3m đến &lt;5m, cách đường giao thông &gt;1.000m.
- Có bề rộng &lt;3m, cách đường giao thông &gt;200m.</v>
      </c>
      <c r="AC38" s="18">
        <f t="shared" si="116"/>
        <v>0</v>
      </c>
      <c r="AD38" s="18">
        <f t="shared" si="116"/>
        <v>0</v>
      </c>
      <c r="AE38" s="18">
        <f t="shared" si="116"/>
        <v>0</v>
      </c>
    </row>
    <row r="39" spans="1:31" s="72" customFormat="1" ht="31.5" x14ac:dyDescent="0.25">
      <c r="A39" s="56">
        <f t="shared" si="8"/>
        <v>36</v>
      </c>
      <c r="B39" s="56" t="str">
        <f>'Đầu vào (2)'!G36</f>
        <v>XL104NT</v>
      </c>
      <c r="C39" s="57" t="str">
        <f>'Đầu vào (2)'!H36</f>
        <v>Đường Xuân Bắc - Bảo Quang</v>
      </c>
      <c r="D39" s="57" t="str">
        <f>'Đầu vào (2)'!I36</f>
        <v>Đường tỉnh 763</v>
      </c>
      <c r="E39" s="57" t="str">
        <f>'Đầu vào (2)'!K36</f>
        <v>Đường Xuân Bắc - Long Khánh</v>
      </c>
      <c r="F39" s="255">
        <f>O39</f>
        <v>900</v>
      </c>
      <c r="G39" s="255">
        <f>F39*0.7</f>
        <v>630</v>
      </c>
      <c r="H39" s="255">
        <f>F39*0.6</f>
        <v>540</v>
      </c>
      <c r="I39" s="255">
        <f>S39</f>
        <v>1300</v>
      </c>
      <c r="J39" s="222">
        <f t="shared" si="4"/>
        <v>910</v>
      </c>
      <c r="K39" s="222">
        <f t="shared" si="5"/>
        <v>780</v>
      </c>
      <c r="L39" s="256">
        <f>I39/F39</f>
        <v>1.4444444444444444</v>
      </c>
      <c r="M39" s="391">
        <f>J39/G39</f>
        <v>1.4444444444444444</v>
      </c>
      <c r="N39" s="391">
        <f>K39/H39</f>
        <v>1.4444444444444444</v>
      </c>
      <c r="O39" s="58">
        <f>'Đầu vào (2)'!L36</f>
        <v>900</v>
      </c>
      <c r="P39" s="58">
        <f>'Đầu vào (2)'!M36</f>
        <v>450</v>
      </c>
      <c r="Q39" s="58">
        <f>'Đầu vào (2)'!N36</f>
        <v>400</v>
      </c>
      <c r="R39" s="58">
        <f>'Đầu vào (2)'!O36</f>
        <v>300</v>
      </c>
      <c r="S39" s="18">
        <f>VLOOKUP(B39,'[1]Giá đề xuất ODT'!$G$11:$AD$2233,21,0)</f>
        <v>1300</v>
      </c>
      <c r="T39" s="18">
        <f>VLOOKUP(B39,'[1]Giá đề xuất ODT'!$G$11:$AD$2233,22,0)</f>
        <v>670</v>
      </c>
      <c r="U39" s="18">
        <f>VLOOKUP(B39,'[1]Giá đề xuất ODT'!$G$11:$AD$2233,23,0)</f>
        <v>600</v>
      </c>
      <c r="V39" s="18">
        <f>VLOOKUP(B39,'[1]Giá đề xuất ODT'!$G$11:$AD$2233,24,0)</f>
        <v>450</v>
      </c>
      <c r="W39" s="72">
        <v>4</v>
      </c>
      <c r="X39" s="18"/>
      <c r="Y39" s="18" t="str">
        <f>C39</f>
        <v>Đường Xuân Bắc - Bảo Quang</v>
      </c>
      <c r="Z39" s="18" t="str">
        <f>" đoạn từ "&amp;D39</f>
        <v xml:space="preserve"> đoạn từ Đường tỉnh 763</v>
      </c>
      <c r="AA39" s="18" t="str">
        <f>" đến "&amp;E39</f>
        <v xml:space="preserve"> đến Đường Xuân Bắc - Long Khánh</v>
      </c>
      <c r="AB39" s="18"/>
      <c r="AC39" s="18"/>
      <c r="AD39" s="18"/>
      <c r="AE39" s="18">
        <v>0</v>
      </c>
    </row>
    <row r="40" spans="1:31" s="72" customFormat="1" ht="78.75" x14ac:dyDescent="0.25">
      <c r="A40" s="56">
        <f t="shared" si="8"/>
        <v>37</v>
      </c>
      <c r="B40" s="56" t="str">
        <f t="shared" ref="B40:B45" si="117">B33</f>
        <v>VT2</v>
      </c>
      <c r="C40" s="442" t="str">
        <f>X40&amp;Y40&amp;Z40&amp;AA40&amp;AB40&amp;"
"&amp;AC40&amp;"
"
&amp;AD40</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40" s="443"/>
      <c r="E40" s="444"/>
      <c r="F40" s="179">
        <f t="shared" ref="F40:F45" si="118">IF(B40="VT2",P40,IF(B40="VT3",Q40,IF(B40="VT2*0,8",P40,IF(B40="VT3*0,8",Q40,R40))))</f>
        <v>450</v>
      </c>
      <c r="G40" s="222">
        <f t="shared" ref="G40:G45" si="119">F40*0.7</f>
        <v>315</v>
      </c>
      <c r="H40" s="222">
        <f t="shared" ref="H40:H45" si="120">F40*0.6</f>
        <v>270</v>
      </c>
      <c r="I40" s="179">
        <f t="shared" si="3"/>
        <v>670</v>
      </c>
      <c r="J40" s="222">
        <f t="shared" si="4"/>
        <v>470</v>
      </c>
      <c r="K40" s="222">
        <f t="shared" si="5"/>
        <v>400</v>
      </c>
      <c r="L40" s="175">
        <f t="shared" ref="L40:L45" si="121">I40/F40</f>
        <v>1.4888888888888889</v>
      </c>
      <c r="M40" s="393">
        <f t="shared" ref="M40:M45" si="122">J40/G40</f>
        <v>1.4920634920634921</v>
      </c>
      <c r="N40" s="393">
        <f t="shared" ref="N40:N45" si="123">K40/H40</f>
        <v>1.4814814814814814</v>
      </c>
      <c r="O40" s="58">
        <f t="shared" ref="O40:O45" si="124">O39</f>
        <v>900</v>
      </c>
      <c r="P40" s="58">
        <f t="shared" ref="P40:P45" si="125">P39</f>
        <v>450</v>
      </c>
      <c r="Q40" s="58">
        <f t="shared" ref="Q40:Q45" si="126">Q39</f>
        <v>400</v>
      </c>
      <c r="R40" s="58">
        <f t="shared" ref="R40:R45" si="127">R39</f>
        <v>300</v>
      </c>
      <c r="S40" s="18">
        <f t="shared" ref="S40:S45" si="128">S39</f>
        <v>1300</v>
      </c>
      <c r="T40" s="18">
        <f t="shared" ref="T40:T45" si="129">T39</f>
        <v>670</v>
      </c>
      <c r="U40" s="18">
        <f t="shared" ref="U40:U45" si="130">U39</f>
        <v>600</v>
      </c>
      <c r="V40" s="18">
        <f t="shared" ref="V40:W45" si="131">V39</f>
        <v>450</v>
      </c>
      <c r="W40" s="18">
        <f t="shared" si="131"/>
        <v>4</v>
      </c>
      <c r="X40" s="18" t="str">
        <f>X33</f>
        <v xml:space="preserve">Các tuyến đường giao thông đấu nối trực tiếp ra </v>
      </c>
      <c r="Y40" s="18" t="str">
        <f t="shared" ref="Y40:Z45" si="132">Y39</f>
        <v>Đường Xuân Bắc - Bảo Quang</v>
      </c>
      <c r="Z40" s="18" t="str">
        <f t="shared" si="132"/>
        <v xml:space="preserve"> đoạn từ Đường tỉnh 763</v>
      </c>
      <c r="AA40" s="18" t="str">
        <f t="shared" ref="AA40:AA45" si="133">AA39</f>
        <v xml:space="preserve"> đến Đường Xuân Bắc - Long Khánh</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2" customFormat="1" ht="78.75" x14ac:dyDescent="0.25">
      <c r="A41" s="56">
        <f t="shared" si="8"/>
        <v>38</v>
      </c>
      <c r="B41" s="56" t="str">
        <f t="shared" si="117"/>
        <v>VT3</v>
      </c>
      <c r="C41" s="442" t="str">
        <f>X41&amp;Y41&amp;Z41&amp;AA41&amp;AB41&amp;"
"&amp;AC41&amp;"
"&amp;AD41&amp;"
"&amp;AE41</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43"/>
      <c r="E41" s="444"/>
      <c r="F41" s="179">
        <f t="shared" si="118"/>
        <v>400</v>
      </c>
      <c r="G41" s="222">
        <f t="shared" si="119"/>
        <v>280</v>
      </c>
      <c r="H41" s="222">
        <f t="shared" si="120"/>
        <v>240</v>
      </c>
      <c r="I41" s="179">
        <f t="shared" si="3"/>
        <v>600</v>
      </c>
      <c r="J41" s="222">
        <f t="shared" si="4"/>
        <v>420</v>
      </c>
      <c r="K41" s="222">
        <f t="shared" si="5"/>
        <v>360</v>
      </c>
      <c r="L41" s="175">
        <f t="shared" si="121"/>
        <v>1.5</v>
      </c>
      <c r="M41" s="393">
        <f t="shared" si="122"/>
        <v>1.5</v>
      </c>
      <c r="N41" s="393">
        <f t="shared" si="123"/>
        <v>1.5</v>
      </c>
      <c r="O41" s="58">
        <f t="shared" si="124"/>
        <v>900</v>
      </c>
      <c r="P41" s="58">
        <f t="shared" si="125"/>
        <v>450</v>
      </c>
      <c r="Q41" s="58">
        <f t="shared" si="126"/>
        <v>400</v>
      </c>
      <c r="R41" s="58">
        <f t="shared" si="127"/>
        <v>300</v>
      </c>
      <c r="S41" s="18">
        <f t="shared" si="128"/>
        <v>1300</v>
      </c>
      <c r="T41" s="18">
        <f t="shared" si="129"/>
        <v>670</v>
      </c>
      <c r="U41" s="18">
        <f t="shared" si="130"/>
        <v>600</v>
      </c>
      <c r="V41" s="18">
        <f t="shared" si="131"/>
        <v>450</v>
      </c>
      <c r="W41" s="18">
        <f t="shared" si="131"/>
        <v>4</v>
      </c>
      <c r="X41" s="18" t="str">
        <f>X34</f>
        <v xml:space="preserve">Các tuyến đường giao thông đấu nối trực tiếp ra </v>
      </c>
      <c r="Y41" s="18" t="str">
        <f t="shared" si="132"/>
        <v>Đường Xuân Bắc - Bảo Quang</v>
      </c>
      <c r="Z41" s="18" t="str">
        <f t="shared" si="132"/>
        <v xml:space="preserve"> đoạn từ Đường tỉnh 763</v>
      </c>
      <c r="AA41" s="18" t="str">
        <f t="shared" si="133"/>
        <v xml:space="preserve"> đến Đường Xuân Bắc - Long Khánh</v>
      </c>
      <c r="AB41" s="18" t="str">
        <f t="shared" ref="AB41:AE41" si="134">AB34</f>
        <v xml:space="preserve"> đã được đầu tư mặt đường nhựa, bê tông xi măng:</v>
      </c>
      <c r="AC41" s="18" t="str">
        <f t="shared" si="134"/>
        <v>- Có bề rộng ≥5m, cách đường giao thông &gt;1.000m.</v>
      </c>
      <c r="AD41" s="18" t="str">
        <f t="shared" si="134"/>
        <v>- Có bề rộng từ ≥3m đến &lt;5m, cách đường giao thông từ &gt;500m đến ≤1.000m.</v>
      </c>
      <c r="AE41" s="18" t="str">
        <f t="shared" si="134"/>
        <v>- Có bề rộng &lt;3m, cách đường giao thông ≤200m.</v>
      </c>
    </row>
    <row r="42" spans="1:31" s="72" customFormat="1" ht="94.5" x14ac:dyDescent="0.25">
      <c r="A42" s="56">
        <f t="shared" si="8"/>
        <v>39</v>
      </c>
      <c r="B42" s="56" t="str">
        <f t="shared" si="117"/>
        <v>VT4</v>
      </c>
      <c r="C42" s="442" t="str">
        <f>X42&amp;Y42&amp;Z42&amp;AA42&amp;AB42</f>
        <v>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42" s="443"/>
      <c r="E42" s="444"/>
      <c r="F42" s="179">
        <f t="shared" si="118"/>
        <v>300</v>
      </c>
      <c r="G42" s="222">
        <f t="shared" si="119"/>
        <v>210</v>
      </c>
      <c r="H42" s="222">
        <f t="shared" si="120"/>
        <v>180</v>
      </c>
      <c r="I42" s="179">
        <f t="shared" si="3"/>
        <v>450</v>
      </c>
      <c r="J42" s="222">
        <f t="shared" si="4"/>
        <v>320</v>
      </c>
      <c r="K42" s="222">
        <f t="shared" si="5"/>
        <v>270</v>
      </c>
      <c r="L42" s="175">
        <f t="shared" si="121"/>
        <v>1.5</v>
      </c>
      <c r="M42" s="393">
        <f t="shared" si="122"/>
        <v>1.5238095238095237</v>
      </c>
      <c r="N42" s="393">
        <f t="shared" si="123"/>
        <v>1.5</v>
      </c>
      <c r="O42" s="58">
        <f t="shared" si="124"/>
        <v>900</v>
      </c>
      <c r="P42" s="58">
        <f t="shared" si="125"/>
        <v>450</v>
      </c>
      <c r="Q42" s="58">
        <f t="shared" si="126"/>
        <v>400</v>
      </c>
      <c r="R42" s="58">
        <f t="shared" si="127"/>
        <v>300</v>
      </c>
      <c r="S42" s="18">
        <f t="shared" si="128"/>
        <v>1300</v>
      </c>
      <c r="T42" s="18">
        <f t="shared" si="129"/>
        <v>670</v>
      </c>
      <c r="U42" s="18">
        <f t="shared" si="130"/>
        <v>600</v>
      </c>
      <c r="V42" s="18">
        <f t="shared" si="131"/>
        <v>450</v>
      </c>
      <c r="W42" s="18">
        <f t="shared" si="131"/>
        <v>4</v>
      </c>
      <c r="X42" s="18" t="str">
        <f>X35</f>
        <v xml:space="preserve">Các tuyến đường giao thông đấu nối trực tiếp ra </v>
      </c>
      <c r="Y42" s="18" t="str">
        <f t="shared" si="132"/>
        <v>Đường Xuân Bắc - Bảo Quang</v>
      </c>
      <c r="Z42" s="18" t="str">
        <f t="shared" si="132"/>
        <v xml:space="preserve"> đoạn từ Đường tỉnh 763</v>
      </c>
      <c r="AA42" s="18" t="str">
        <f t="shared" si="133"/>
        <v xml:space="preserve"> đến Đường Xuân Bắc - Long Khánh</v>
      </c>
      <c r="AB42" s="18" t="str">
        <f t="shared" ref="AB42:AE42" si="135">AB35</f>
        <v xml:space="preserve"> đã được đầu tư mặt đường nhựa, bê tông xi măng:
- Có bề rộng từ ≥3m đến &lt;5m, cách đường giao thông &gt;1.000m.
- Có bề rộng &lt;3m, cách đường giao thông &gt;200m.</v>
      </c>
      <c r="AC42" s="18">
        <f t="shared" si="135"/>
        <v>0</v>
      </c>
      <c r="AD42" s="18">
        <f t="shared" si="135"/>
        <v>0</v>
      </c>
      <c r="AE42" s="18">
        <f t="shared" si="135"/>
        <v>0</v>
      </c>
    </row>
    <row r="43" spans="1:31" s="72" customFormat="1" ht="94.5" x14ac:dyDescent="0.25">
      <c r="A43" s="56">
        <f t="shared" si="8"/>
        <v>40</v>
      </c>
      <c r="B43" s="56" t="str">
        <f t="shared" si="117"/>
        <v>VT2*0,8</v>
      </c>
      <c r="C43" s="442" t="str">
        <f>X43&amp;Y43&amp;Z43&amp;AA43&amp;AB43&amp;"
"&amp;AC43&amp;"
"
&amp;AD43</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43" s="443"/>
      <c r="E43" s="444"/>
      <c r="F43" s="179">
        <f t="shared" si="118"/>
        <v>450</v>
      </c>
      <c r="G43" s="222">
        <f t="shared" si="119"/>
        <v>315</v>
      </c>
      <c r="H43" s="222">
        <f t="shared" si="120"/>
        <v>270</v>
      </c>
      <c r="I43" s="179">
        <f t="shared" si="3"/>
        <v>600</v>
      </c>
      <c r="J43" s="222">
        <f t="shared" si="4"/>
        <v>420</v>
      </c>
      <c r="K43" s="222">
        <f t="shared" si="5"/>
        <v>360</v>
      </c>
      <c r="L43" s="175">
        <f t="shared" si="121"/>
        <v>1.3333333333333333</v>
      </c>
      <c r="M43" s="393">
        <f t="shared" si="122"/>
        <v>1.3333333333333333</v>
      </c>
      <c r="N43" s="393">
        <f t="shared" si="123"/>
        <v>1.3333333333333333</v>
      </c>
      <c r="O43" s="58">
        <f t="shared" si="124"/>
        <v>900</v>
      </c>
      <c r="P43" s="58">
        <f t="shared" si="125"/>
        <v>450</v>
      </c>
      <c r="Q43" s="58">
        <f t="shared" si="126"/>
        <v>400</v>
      </c>
      <c r="R43" s="58">
        <f t="shared" si="127"/>
        <v>300</v>
      </c>
      <c r="S43" s="18">
        <f t="shared" si="128"/>
        <v>1300</v>
      </c>
      <c r="T43" s="18">
        <f t="shared" si="129"/>
        <v>670</v>
      </c>
      <c r="U43" s="18">
        <f t="shared" si="130"/>
        <v>600</v>
      </c>
      <c r="V43" s="18">
        <f t="shared" si="131"/>
        <v>450</v>
      </c>
      <c r="W43" s="18">
        <f t="shared" si="131"/>
        <v>4</v>
      </c>
      <c r="X43" s="18" t="str">
        <f>X36</f>
        <v xml:space="preserve">Các tuyến đường giao thông không đấu nối trực tiếp và thông ra </v>
      </c>
      <c r="Y43" s="18" t="str">
        <f t="shared" si="132"/>
        <v>Đường Xuân Bắc - Bảo Quang</v>
      </c>
      <c r="Z43" s="18" t="str">
        <f t="shared" si="132"/>
        <v xml:space="preserve"> đoạn từ Đường tỉnh 763</v>
      </c>
      <c r="AA43" s="18" t="str">
        <f t="shared" si="133"/>
        <v xml:space="preserve"> đến Đường Xuân Bắc - Long Khánh</v>
      </c>
      <c r="AB43" s="18" t="str">
        <f t="shared" ref="AB43:AE43" si="136">AB36</f>
        <v xml:space="preserve"> đã được đầu tư mặt đường nhựa, bê tông xi măng:</v>
      </c>
      <c r="AC43" s="18" t="str">
        <f t="shared" si="136"/>
        <v>- Có bề rộng ≥5m, cách đường giao thông ≤1.000m.</v>
      </c>
      <c r="AD43" s="18" t="str">
        <f t="shared" si="136"/>
        <v>- Có bề rộng từ ≥3m đến &lt;5m, cách đường giao thông ≤500m.</v>
      </c>
      <c r="AE43" s="18">
        <f t="shared" si="136"/>
        <v>0</v>
      </c>
    </row>
    <row r="44" spans="1:31" s="72" customFormat="1" ht="94.5" x14ac:dyDescent="0.25">
      <c r="A44" s="56">
        <f t="shared" si="8"/>
        <v>41</v>
      </c>
      <c r="B44" s="56" t="str">
        <f t="shared" si="117"/>
        <v>VT3*0,8</v>
      </c>
      <c r="C44" s="442" t="str">
        <f>X44&amp;Y44&amp;Z44&amp;AA44&amp;AB44&amp;"
"&amp;AC44&amp;"
"
&amp;AD44&amp;"
"&amp;AE44</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43"/>
      <c r="E44" s="444"/>
      <c r="F44" s="179">
        <f t="shared" si="118"/>
        <v>400</v>
      </c>
      <c r="G44" s="222">
        <f t="shared" si="119"/>
        <v>280</v>
      </c>
      <c r="H44" s="222">
        <f t="shared" si="120"/>
        <v>240</v>
      </c>
      <c r="I44" s="179">
        <f t="shared" si="3"/>
        <v>540</v>
      </c>
      <c r="J44" s="222">
        <f t="shared" si="4"/>
        <v>380</v>
      </c>
      <c r="K44" s="222">
        <f t="shared" si="5"/>
        <v>320</v>
      </c>
      <c r="L44" s="175">
        <f t="shared" si="121"/>
        <v>1.35</v>
      </c>
      <c r="M44" s="393">
        <f t="shared" si="122"/>
        <v>1.3571428571428572</v>
      </c>
      <c r="N44" s="393">
        <f t="shared" si="123"/>
        <v>1.3333333333333333</v>
      </c>
      <c r="O44" s="58">
        <f t="shared" si="124"/>
        <v>900</v>
      </c>
      <c r="P44" s="58">
        <f t="shared" si="125"/>
        <v>450</v>
      </c>
      <c r="Q44" s="58">
        <f t="shared" si="126"/>
        <v>400</v>
      </c>
      <c r="R44" s="58">
        <f t="shared" si="127"/>
        <v>300</v>
      </c>
      <c r="S44" s="18">
        <f t="shared" si="128"/>
        <v>1300</v>
      </c>
      <c r="T44" s="18">
        <f t="shared" si="129"/>
        <v>670</v>
      </c>
      <c r="U44" s="18">
        <f t="shared" si="130"/>
        <v>600</v>
      </c>
      <c r="V44" s="18">
        <f t="shared" si="131"/>
        <v>450</v>
      </c>
      <c r="W44" s="18">
        <f t="shared" si="131"/>
        <v>4</v>
      </c>
      <c r="X44" s="18" t="str">
        <f>X37</f>
        <v xml:space="preserve">Các tuyến đường giao thông không đấu nối trực tiếp và thông ra </v>
      </c>
      <c r="Y44" s="18" t="str">
        <f t="shared" si="132"/>
        <v>Đường Xuân Bắc - Bảo Quang</v>
      </c>
      <c r="Z44" s="18" t="str">
        <f t="shared" si="132"/>
        <v xml:space="preserve"> đoạn từ Đường tỉnh 763</v>
      </c>
      <c r="AA44" s="18" t="str">
        <f t="shared" si="133"/>
        <v xml:space="preserve"> đến Đường Xuân Bắc - Long Khánh</v>
      </c>
      <c r="AB44" s="18" t="str">
        <f t="shared" ref="AB44:AE44" si="137">AB37</f>
        <v xml:space="preserve"> đã được đầu tư mặt đường nhựa, bê tông xi măng:</v>
      </c>
      <c r="AC44" s="18" t="str">
        <f t="shared" si="137"/>
        <v>- Có bề rộng ≥5m, cách đường giao thông &gt;1.000m.</v>
      </c>
      <c r="AD44" s="18" t="str">
        <f t="shared" si="137"/>
        <v>- Có bề rộng từ ≥3m đến &lt;5m, cách đường giao thông từ &gt;500m đến ≤1.000m.</v>
      </c>
      <c r="AE44" s="18" t="str">
        <f t="shared" si="137"/>
        <v>- Có bề rộng &lt;3m, cách đường giao thông ≤200m.</v>
      </c>
    </row>
    <row r="45" spans="1:31" s="72" customFormat="1" ht="94.5" x14ac:dyDescent="0.25">
      <c r="A45" s="56">
        <f t="shared" si="8"/>
        <v>42</v>
      </c>
      <c r="B45" s="56" t="str">
        <f t="shared" si="117"/>
        <v>VT4*0,8</v>
      </c>
      <c r="C45" s="442" t="str">
        <f>X45&amp;Y45&amp;Z45&amp;AA45&amp;AB45</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45" s="443"/>
      <c r="E45" s="444"/>
      <c r="F45" s="179">
        <f t="shared" si="118"/>
        <v>300</v>
      </c>
      <c r="G45" s="222">
        <f t="shared" si="119"/>
        <v>210</v>
      </c>
      <c r="H45" s="222">
        <f t="shared" si="120"/>
        <v>180</v>
      </c>
      <c r="I45" s="179">
        <f t="shared" si="3"/>
        <v>410</v>
      </c>
      <c r="J45" s="222">
        <f t="shared" si="4"/>
        <v>290</v>
      </c>
      <c r="K45" s="222">
        <f t="shared" si="5"/>
        <v>250</v>
      </c>
      <c r="L45" s="175">
        <f t="shared" si="121"/>
        <v>1.3666666666666667</v>
      </c>
      <c r="M45" s="393">
        <f t="shared" si="122"/>
        <v>1.3809523809523809</v>
      </c>
      <c r="N45" s="393">
        <f t="shared" si="123"/>
        <v>1.3888888888888888</v>
      </c>
      <c r="O45" s="58">
        <f t="shared" si="124"/>
        <v>900</v>
      </c>
      <c r="P45" s="58">
        <f t="shared" si="125"/>
        <v>450</v>
      </c>
      <c r="Q45" s="58">
        <f t="shared" si="126"/>
        <v>400</v>
      </c>
      <c r="R45" s="58">
        <f t="shared" si="127"/>
        <v>300</v>
      </c>
      <c r="S45" s="18">
        <f t="shared" si="128"/>
        <v>1300</v>
      </c>
      <c r="T45" s="18">
        <f t="shared" si="129"/>
        <v>670</v>
      </c>
      <c r="U45" s="18">
        <f t="shared" si="130"/>
        <v>600</v>
      </c>
      <c r="V45" s="18">
        <f t="shared" si="131"/>
        <v>450</v>
      </c>
      <c r="W45" s="18">
        <f t="shared" si="131"/>
        <v>4</v>
      </c>
      <c r="X45" s="18" t="str">
        <f t="shared" ref="X45" si="138">X38</f>
        <v xml:space="preserve">Các tuyến đường giao thông không đấu nối trực tiếp và thông ra </v>
      </c>
      <c r="Y45" s="18" t="str">
        <f t="shared" si="132"/>
        <v>Đường Xuân Bắc - Bảo Quang</v>
      </c>
      <c r="Z45" s="18" t="str">
        <f t="shared" si="132"/>
        <v xml:space="preserve"> đoạn từ Đường tỉnh 763</v>
      </c>
      <c r="AA45" s="18" t="str">
        <f t="shared" si="133"/>
        <v xml:space="preserve"> đến Đường Xuân Bắc - Long Khánh</v>
      </c>
      <c r="AB45" s="18" t="str">
        <f t="shared" ref="AB45:AE45" si="139">AB38</f>
        <v xml:space="preserve"> đã được đầu tư mặt đường nhựa, bê tông xi măng:
- Có bề rộng từ ≥3m đến &lt;5m, cách đường giao thông &gt;1.000m.
- Có bề rộng &lt;3m, cách đường giao thông &gt;200m.</v>
      </c>
      <c r="AC45" s="18">
        <f t="shared" si="139"/>
        <v>0</v>
      </c>
      <c r="AD45" s="18">
        <f t="shared" si="139"/>
        <v>0</v>
      </c>
      <c r="AE45" s="18">
        <f t="shared" si="139"/>
        <v>0</v>
      </c>
    </row>
    <row r="46" spans="1:31" s="72" customFormat="1" ht="31.5" x14ac:dyDescent="0.25">
      <c r="A46" s="56">
        <f t="shared" si="8"/>
        <v>43</v>
      </c>
      <c r="B46" s="56" t="str">
        <f>'Đầu vào (2)'!G43</f>
        <v>XL130NT_D1</v>
      </c>
      <c r="C46" s="57" t="str">
        <f>'Đầu vào (2)'!H43</f>
        <v>Đường tổ 6 ấp 3B xã Xuân Bắc</v>
      </c>
      <c r="D46" s="57" t="str">
        <f>'Đầu vào (2)'!I43</f>
        <v>Đường tỉnh 763</v>
      </c>
      <c r="E46" s="57" t="str">
        <f>'Đầu vào (2)'!K43</f>
        <v>Mét thứ 500 (thửa đất số 5, tờ bản đồ số 62, xã Xuân Bắc)</v>
      </c>
      <c r="F46" s="255">
        <f>O46</f>
        <v>900</v>
      </c>
      <c r="G46" s="255">
        <f>F46*0.7</f>
        <v>630</v>
      </c>
      <c r="H46" s="255">
        <f>F46*0.6</f>
        <v>540</v>
      </c>
      <c r="I46" s="255">
        <f>S46</f>
        <v>1300</v>
      </c>
      <c r="J46" s="222">
        <f t="shared" si="4"/>
        <v>910</v>
      </c>
      <c r="K46" s="222">
        <f t="shared" si="5"/>
        <v>780</v>
      </c>
      <c r="L46" s="256">
        <f>I46/F46</f>
        <v>1.4444444444444444</v>
      </c>
      <c r="M46" s="391">
        <f>J46/G46</f>
        <v>1.4444444444444444</v>
      </c>
      <c r="N46" s="391">
        <f>K46/H46</f>
        <v>1.4444444444444444</v>
      </c>
      <c r="O46" s="58">
        <f>'Đầu vào (2)'!L43</f>
        <v>900</v>
      </c>
      <c r="P46" s="58">
        <f>'Đầu vào (2)'!M43</f>
        <v>500</v>
      </c>
      <c r="Q46" s="58">
        <f>'Đầu vào (2)'!N43</f>
        <v>350</v>
      </c>
      <c r="R46" s="58">
        <f>'Đầu vào (2)'!O43</f>
        <v>250</v>
      </c>
      <c r="S46" s="18">
        <f>VLOOKUP(B46,'[1]Giá đề xuất ODT'!$G$11:$AD$2233,21,0)</f>
        <v>1300</v>
      </c>
      <c r="T46" s="18">
        <f>VLOOKUP(B46,'[1]Giá đề xuất ODT'!$G$11:$AD$2233,22,0)</f>
        <v>750</v>
      </c>
      <c r="U46" s="18">
        <f>VLOOKUP(B46,'[1]Giá đề xuất ODT'!$G$11:$AD$2233,23,0)</f>
        <v>520</v>
      </c>
      <c r="V46" s="18">
        <f>VLOOKUP(B46,'[1]Giá đề xuất ODT'!$G$11:$AD$2233,24,0)</f>
        <v>370</v>
      </c>
      <c r="W46" s="72">
        <v>4</v>
      </c>
      <c r="X46" s="18"/>
      <c r="Y46" s="18" t="str">
        <f>C46</f>
        <v>Đường tổ 6 ấp 3B xã Xuân Bắc</v>
      </c>
      <c r="Z46" s="18" t="str">
        <f>" đoạn từ "&amp;D46</f>
        <v xml:space="preserve"> đoạn từ Đường tỉnh 763</v>
      </c>
      <c r="AA46" s="18" t="str">
        <f>" đến "&amp;E46</f>
        <v xml:space="preserve"> đến Mét thứ 500 (thửa đất số 5, tờ bản đồ số 62, xã Xuân Bắc)</v>
      </c>
      <c r="AB46" s="18"/>
      <c r="AC46" s="18"/>
      <c r="AD46" s="18"/>
      <c r="AE46" s="18">
        <v>0</v>
      </c>
    </row>
    <row r="47" spans="1:31" s="72" customFormat="1" ht="78.75" x14ac:dyDescent="0.25">
      <c r="A47" s="56">
        <f t="shared" si="8"/>
        <v>44</v>
      </c>
      <c r="B47" s="56" t="str">
        <f t="shared" ref="B47:B52" si="140">B40</f>
        <v>VT2</v>
      </c>
      <c r="C47" s="442" t="str">
        <f>X47&amp;Y47&amp;Z47&amp;AA47&amp;AB47&amp;"
"&amp;AC47&amp;"
"
&amp;AD47</f>
        <v>Các tuyến đường giao thông đấu nối trực tiếp ra Đường tổ 6 ấp 3B xã Xuân Bắc đoạn từ Đường tỉnh 763 đến Mét thứ 500 (thửa đất số 5, tờ bản đồ số 62, xã Xuân Bắc) đã được đầu tư mặt đường nhựa, bê tông xi măng:
- Có bề rộng ≥5m, cách đường giao thông ≤1.000m.
- Có bề rộng từ ≥3m đến &lt;5m, cách đường giao thông ≤500m.</v>
      </c>
      <c r="D47" s="443"/>
      <c r="E47" s="444"/>
      <c r="F47" s="179">
        <f t="shared" ref="F47:F52" si="141">IF(B47="VT2",P47,IF(B47="VT3",Q47,IF(B47="VT2*0,8",P47,IF(B47="VT3*0,8",Q47,R47))))</f>
        <v>500</v>
      </c>
      <c r="G47" s="222">
        <f t="shared" ref="G47:G52" si="142">F47*0.7</f>
        <v>350</v>
      </c>
      <c r="H47" s="222">
        <f t="shared" ref="H47:H52" si="143">F47*0.6</f>
        <v>300</v>
      </c>
      <c r="I47" s="179">
        <f t="shared" si="3"/>
        <v>750</v>
      </c>
      <c r="J47" s="222">
        <f t="shared" si="4"/>
        <v>530</v>
      </c>
      <c r="K47" s="222">
        <f t="shared" si="5"/>
        <v>450</v>
      </c>
      <c r="L47" s="175">
        <f t="shared" ref="L47:L52" si="144">I47/F47</f>
        <v>1.5</v>
      </c>
      <c r="M47" s="393">
        <f t="shared" ref="M47:M52" si="145">J47/G47</f>
        <v>1.5142857142857142</v>
      </c>
      <c r="N47" s="393">
        <f t="shared" ref="N47:N52" si="146">K47/H47</f>
        <v>1.5</v>
      </c>
      <c r="O47" s="58">
        <f t="shared" ref="O47:O52" si="147">O46</f>
        <v>900</v>
      </c>
      <c r="P47" s="58">
        <f t="shared" ref="P47:P52" si="148">P46</f>
        <v>500</v>
      </c>
      <c r="Q47" s="58">
        <f t="shared" ref="Q47:Q52" si="149">Q46</f>
        <v>350</v>
      </c>
      <c r="R47" s="58">
        <f t="shared" ref="R47:R52" si="150">R46</f>
        <v>250</v>
      </c>
      <c r="S47" s="18">
        <f t="shared" ref="S47:S52" si="151">S46</f>
        <v>1300</v>
      </c>
      <c r="T47" s="18">
        <f t="shared" ref="T47:T52" si="152">T46</f>
        <v>750</v>
      </c>
      <c r="U47" s="18">
        <f t="shared" ref="U47:U52" si="153">U46</f>
        <v>520</v>
      </c>
      <c r="V47" s="18">
        <f t="shared" ref="V47:W52" si="154">V46</f>
        <v>370</v>
      </c>
      <c r="W47" s="18">
        <f t="shared" si="154"/>
        <v>4</v>
      </c>
      <c r="X47" s="18" t="str">
        <f>X40</f>
        <v xml:space="preserve">Các tuyến đường giao thông đấu nối trực tiếp ra </v>
      </c>
      <c r="Y47" s="18" t="str">
        <f t="shared" ref="Y47:Z52" si="155">Y46</f>
        <v>Đường tổ 6 ấp 3B xã Xuân Bắc</v>
      </c>
      <c r="Z47" s="18" t="str">
        <f t="shared" si="155"/>
        <v xml:space="preserve"> đoạn từ Đường tỉnh 763</v>
      </c>
      <c r="AA47" s="18" t="str">
        <f t="shared" ref="AA47:AA52" si="156">AA46</f>
        <v xml:space="preserve"> đến Mét thứ 500 (thửa đất số 5, tờ bản đồ số 62, xã Xuân Bắc)</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2" customFormat="1" ht="78.75" x14ac:dyDescent="0.25">
      <c r="A48" s="56">
        <f t="shared" si="8"/>
        <v>45</v>
      </c>
      <c r="B48" s="56" t="str">
        <f t="shared" si="140"/>
        <v>VT3</v>
      </c>
      <c r="C48" s="442" t="str">
        <f>X48&amp;Y48&amp;Z48&amp;AA48&amp;AB48&amp;"
"&amp;AC48&amp;"
"&amp;AD48&amp;"
"&amp;AE48</f>
        <v>Các tuyến đường giao thông đấu nối trực tiếp ra Đường tổ 6 ấp 3B xã Xuân Bắc đoạn từ Đường tỉnh 763 đến Mét thứ 500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43"/>
      <c r="E48" s="444"/>
      <c r="F48" s="179">
        <f t="shared" si="141"/>
        <v>350</v>
      </c>
      <c r="G48" s="222">
        <f t="shared" si="142"/>
        <v>244.99999999999997</v>
      </c>
      <c r="H48" s="222">
        <f t="shared" si="143"/>
        <v>210</v>
      </c>
      <c r="I48" s="179">
        <f t="shared" si="3"/>
        <v>520</v>
      </c>
      <c r="J48" s="222">
        <f t="shared" si="4"/>
        <v>360</v>
      </c>
      <c r="K48" s="222">
        <f t="shared" si="5"/>
        <v>310</v>
      </c>
      <c r="L48" s="175">
        <f t="shared" si="144"/>
        <v>1.4857142857142858</v>
      </c>
      <c r="M48" s="393">
        <f t="shared" si="145"/>
        <v>1.4693877551020409</v>
      </c>
      <c r="N48" s="393">
        <f t="shared" si="146"/>
        <v>1.4761904761904763</v>
      </c>
      <c r="O48" s="58">
        <f t="shared" si="147"/>
        <v>900</v>
      </c>
      <c r="P48" s="58">
        <f t="shared" si="148"/>
        <v>500</v>
      </c>
      <c r="Q48" s="58">
        <f t="shared" si="149"/>
        <v>350</v>
      </c>
      <c r="R48" s="58">
        <f t="shared" si="150"/>
        <v>250</v>
      </c>
      <c r="S48" s="18">
        <f t="shared" si="151"/>
        <v>1300</v>
      </c>
      <c r="T48" s="18">
        <f t="shared" si="152"/>
        <v>750</v>
      </c>
      <c r="U48" s="18">
        <f t="shared" si="153"/>
        <v>520</v>
      </c>
      <c r="V48" s="18">
        <f t="shared" si="154"/>
        <v>370</v>
      </c>
      <c r="W48" s="18">
        <f t="shared" si="154"/>
        <v>4</v>
      </c>
      <c r="X48" s="18" t="str">
        <f>X41</f>
        <v xml:space="preserve">Các tuyến đường giao thông đấu nối trực tiếp ra </v>
      </c>
      <c r="Y48" s="18" t="str">
        <f t="shared" si="155"/>
        <v>Đường tổ 6 ấp 3B xã Xuân Bắc</v>
      </c>
      <c r="Z48" s="18" t="str">
        <f t="shared" si="155"/>
        <v xml:space="preserve"> đoạn từ Đường tỉnh 763</v>
      </c>
      <c r="AA48" s="18" t="str">
        <f t="shared" si="156"/>
        <v xml:space="preserve"> đến Mét thứ 500 (thửa đất số 5, tờ bản đồ số 62, xã Xuân Bắc)</v>
      </c>
      <c r="AB48" s="18" t="str">
        <f t="shared" ref="AB48:AE48" si="157">AB41</f>
        <v xml:space="preserve"> đã được đầu tư mặt đường nhựa, bê tông xi măng:</v>
      </c>
      <c r="AC48" s="18" t="str">
        <f t="shared" si="157"/>
        <v>- Có bề rộng ≥5m, cách đường giao thông &gt;1.000m.</v>
      </c>
      <c r="AD48" s="18" t="str">
        <f t="shared" si="157"/>
        <v>- Có bề rộng từ ≥3m đến &lt;5m, cách đường giao thông từ &gt;500m đến ≤1.000m.</v>
      </c>
      <c r="AE48" s="18" t="str">
        <f t="shared" si="157"/>
        <v>- Có bề rộng &lt;3m, cách đường giao thông ≤200m.</v>
      </c>
    </row>
    <row r="49" spans="1:31" s="72" customFormat="1" ht="94.5" x14ac:dyDescent="0.25">
      <c r="A49" s="56">
        <f t="shared" si="8"/>
        <v>46</v>
      </c>
      <c r="B49" s="56" t="str">
        <f t="shared" si="140"/>
        <v>VT4</v>
      </c>
      <c r="C49" s="442" t="str">
        <f>X49&amp;Y49&amp;Z49&amp;AA49&amp;AB49</f>
        <v>Các tuyến đường giao thông đấu nối trực tiếp ra Đường tổ 6 ấp 3B xã Xuân Bắc đoạn từ Đường tỉnh 763 đến Mét thứ 500 (thửa đất số 5, tờ bản đồ số 62, xã Xuân Bắc) đã được đầu tư mặt đường nhựa, bê tông xi măng:
- Có bề rộng từ ≥3m đến &lt;5m, cách đường giao thông &gt;1.000m.
- Có bề rộng &lt;3m, cách đường giao thông &gt;200m.</v>
      </c>
      <c r="D49" s="443"/>
      <c r="E49" s="444"/>
      <c r="F49" s="179">
        <f t="shared" si="141"/>
        <v>250</v>
      </c>
      <c r="G49" s="222">
        <f t="shared" si="142"/>
        <v>175</v>
      </c>
      <c r="H49" s="222">
        <f t="shared" si="143"/>
        <v>150</v>
      </c>
      <c r="I49" s="179">
        <f t="shared" si="3"/>
        <v>370</v>
      </c>
      <c r="J49" s="222">
        <f t="shared" si="4"/>
        <v>260</v>
      </c>
      <c r="K49" s="222">
        <f t="shared" si="5"/>
        <v>220</v>
      </c>
      <c r="L49" s="175">
        <f t="shared" si="144"/>
        <v>1.48</v>
      </c>
      <c r="M49" s="393">
        <f t="shared" si="145"/>
        <v>1.4857142857142858</v>
      </c>
      <c r="N49" s="393">
        <f t="shared" si="146"/>
        <v>1.4666666666666666</v>
      </c>
      <c r="O49" s="58">
        <f t="shared" si="147"/>
        <v>900</v>
      </c>
      <c r="P49" s="58">
        <f t="shared" si="148"/>
        <v>500</v>
      </c>
      <c r="Q49" s="58">
        <f t="shared" si="149"/>
        <v>350</v>
      </c>
      <c r="R49" s="58">
        <f t="shared" si="150"/>
        <v>250</v>
      </c>
      <c r="S49" s="18">
        <f t="shared" si="151"/>
        <v>1300</v>
      </c>
      <c r="T49" s="18">
        <f t="shared" si="152"/>
        <v>750</v>
      </c>
      <c r="U49" s="18">
        <f t="shared" si="153"/>
        <v>520</v>
      </c>
      <c r="V49" s="18">
        <f t="shared" si="154"/>
        <v>370</v>
      </c>
      <c r="W49" s="18">
        <f t="shared" si="154"/>
        <v>4</v>
      </c>
      <c r="X49" s="18" t="str">
        <f>X42</f>
        <v xml:space="preserve">Các tuyến đường giao thông đấu nối trực tiếp ra </v>
      </c>
      <c r="Y49" s="18" t="str">
        <f t="shared" si="155"/>
        <v>Đường tổ 6 ấp 3B xã Xuân Bắc</v>
      </c>
      <c r="Z49" s="18" t="str">
        <f t="shared" si="155"/>
        <v xml:space="preserve"> đoạn từ Đường tỉnh 763</v>
      </c>
      <c r="AA49" s="18" t="str">
        <f t="shared" si="156"/>
        <v xml:space="preserve"> đến Mét thứ 500 (thửa đất số 5, tờ bản đồ số 62, xã Xuân Bắc)</v>
      </c>
      <c r="AB49" s="18" t="str">
        <f t="shared" ref="AB49:AE49" si="158">AB42</f>
        <v xml:space="preserve"> đã được đầu tư mặt đường nhựa, bê tông xi măng:
- Có bề rộng từ ≥3m đến &lt;5m, cách đường giao thông &gt;1.000m.
- Có bề rộng &lt;3m, cách đường giao thông &gt;200m.</v>
      </c>
      <c r="AC49" s="18">
        <f t="shared" si="158"/>
        <v>0</v>
      </c>
      <c r="AD49" s="18">
        <f t="shared" si="158"/>
        <v>0</v>
      </c>
      <c r="AE49" s="18">
        <f t="shared" si="158"/>
        <v>0</v>
      </c>
    </row>
    <row r="50" spans="1:31" s="72" customFormat="1" ht="94.5" x14ac:dyDescent="0.25">
      <c r="A50" s="56">
        <f t="shared" si="8"/>
        <v>47</v>
      </c>
      <c r="B50" s="56" t="str">
        <f t="shared" si="140"/>
        <v>VT2*0,8</v>
      </c>
      <c r="C50" s="442" t="str">
        <f>X50&amp;Y50&amp;Z50&amp;AA50&amp;AB50&amp;"
"&amp;AC50&amp;"
"
&amp;AD50</f>
        <v>Các tuyến đường giao thông không đấu nối trực tiếp và thông ra Đường tổ 6 ấp 3B xã Xuân Bắc đoạn từ Đường tỉnh 763 đến Mét thứ 500 (thửa đất số 5, tờ bản đồ số 62, xã Xuân Bắc) đã được đầu tư mặt đường nhựa, bê tông xi măng:
- Có bề rộng ≥5m, cách đường giao thông ≤1.000m.
- Có bề rộng từ ≥3m đến &lt;5m, cách đường giao thông ≤500m.</v>
      </c>
      <c r="D50" s="443"/>
      <c r="E50" s="444"/>
      <c r="F50" s="179">
        <f t="shared" si="141"/>
        <v>500</v>
      </c>
      <c r="G50" s="222">
        <f t="shared" si="142"/>
        <v>350</v>
      </c>
      <c r="H50" s="222">
        <f t="shared" si="143"/>
        <v>300</v>
      </c>
      <c r="I50" s="179">
        <f t="shared" si="3"/>
        <v>680</v>
      </c>
      <c r="J50" s="222">
        <f t="shared" si="4"/>
        <v>480</v>
      </c>
      <c r="K50" s="222">
        <f t="shared" si="5"/>
        <v>410</v>
      </c>
      <c r="L50" s="175">
        <f t="shared" si="144"/>
        <v>1.36</v>
      </c>
      <c r="M50" s="393">
        <f t="shared" si="145"/>
        <v>1.3714285714285714</v>
      </c>
      <c r="N50" s="393">
        <f t="shared" si="146"/>
        <v>1.3666666666666667</v>
      </c>
      <c r="O50" s="58">
        <f t="shared" si="147"/>
        <v>900</v>
      </c>
      <c r="P50" s="58">
        <f t="shared" si="148"/>
        <v>500</v>
      </c>
      <c r="Q50" s="58">
        <f t="shared" si="149"/>
        <v>350</v>
      </c>
      <c r="R50" s="58">
        <f t="shared" si="150"/>
        <v>250</v>
      </c>
      <c r="S50" s="18">
        <f t="shared" si="151"/>
        <v>1300</v>
      </c>
      <c r="T50" s="18">
        <f t="shared" si="152"/>
        <v>750</v>
      </c>
      <c r="U50" s="18">
        <f t="shared" si="153"/>
        <v>520</v>
      </c>
      <c r="V50" s="18">
        <f t="shared" si="154"/>
        <v>370</v>
      </c>
      <c r="W50" s="18">
        <f t="shared" si="154"/>
        <v>4</v>
      </c>
      <c r="X50" s="18" t="str">
        <f>X43</f>
        <v xml:space="preserve">Các tuyến đường giao thông không đấu nối trực tiếp và thông ra </v>
      </c>
      <c r="Y50" s="18" t="str">
        <f t="shared" si="155"/>
        <v>Đường tổ 6 ấp 3B xã Xuân Bắc</v>
      </c>
      <c r="Z50" s="18" t="str">
        <f t="shared" si="155"/>
        <v xml:space="preserve"> đoạn từ Đường tỉnh 763</v>
      </c>
      <c r="AA50" s="18" t="str">
        <f t="shared" si="156"/>
        <v xml:space="preserve"> đến Mét thứ 500 (thửa đất số 5, tờ bản đồ số 62, xã Xuân Bắc)</v>
      </c>
      <c r="AB50" s="18" t="str">
        <f t="shared" ref="AB50:AE50" si="159">AB43</f>
        <v xml:space="preserve"> đã được đầu tư mặt đường nhựa, bê tông xi măng:</v>
      </c>
      <c r="AC50" s="18" t="str">
        <f t="shared" si="159"/>
        <v>- Có bề rộng ≥5m, cách đường giao thông ≤1.000m.</v>
      </c>
      <c r="AD50" s="18" t="str">
        <f t="shared" si="159"/>
        <v>- Có bề rộng từ ≥3m đến &lt;5m, cách đường giao thông ≤500m.</v>
      </c>
      <c r="AE50" s="18">
        <f t="shared" si="159"/>
        <v>0</v>
      </c>
    </row>
    <row r="51" spans="1:31" s="72" customFormat="1" ht="94.5" x14ac:dyDescent="0.25">
      <c r="A51" s="56">
        <f t="shared" si="8"/>
        <v>48</v>
      </c>
      <c r="B51" s="56" t="str">
        <f t="shared" si="140"/>
        <v>VT3*0,8</v>
      </c>
      <c r="C51" s="442" t="str">
        <f>X51&amp;Y51&amp;Z51&amp;AA51&amp;AB51&amp;"
"&amp;AC51&amp;"
"
&amp;AD51&amp;"
"&amp;AE51</f>
        <v>Các tuyến đường giao thông không đấu nối trực tiếp và thông ra Đường tổ 6 ấp 3B xã Xuân Bắc đoạn từ Đường tỉnh 763 đến Mét thứ 500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43"/>
      <c r="E51" s="444"/>
      <c r="F51" s="179">
        <f t="shared" si="141"/>
        <v>350</v>
      </c>
      <c r="G51" s="222">
        <f t="shared" si="142"/>
        <v>244.99999999999997</v>
      </c>
      <c r="H51" s="222">
        <f t="shared" si="143"/>
        <v>210</v>
      </c>
      <c r="I51" s="179">
        <f t="shared" si="3"/>
        <v>470</v>
      </c>
      <c r="J51" s="222">
        <f t="shared" si="4"/>
        <v>330</v>
      </c>
      <c r="K51" s="222">
        <f t="shared" si="5"/>
        <v>280</v>
      </c>
      <c r="L51" s="175">
        <f t="shared" si="144"/>
        <v>1.3428571428571427</v>
      </c>
      <c r="M51" s="393">
        <f t="shared" si="145"/>
        <v>1.3469387755102042</v>
      </c>
      <c r="N51" s="393">
        <f t="shared" si="146"/>
        <v>1.3333333333333333</v>
      </c>
      <c r="O51" s="58">
        <f t="shared" si="147"/>
        <v>900</v>
      </c>
      <c r="P51" s="58">
        <f t="shared" si="148"/>
        <v>500</v>
      </c>
      <c r="Q51" s="58">
        <f t="shared" si="149"/>
        <v>350</v>
      </c>
      <c r="R51" s="58">
        <f t="shared" si="150"/>
        <v>250</v>
      </c>
      <c r="S51" s="18">
        <f t="shared" si="151"/>
        <v>1300</v>
      </c>
      <c r="T51" s="18">
        <f t="shared" si="152"/>
        <v>750</v>
      </c>
      <c r="U51" s="18">
        <f t="shared" si="153"/>
        <v>520</v>
      </c>
      <c r="V51" s="18">
        <f t="shared" si="154"/>
        <v>370</v>
      </c>
      <c r="W51" s="18">
        <f t="shared" si="154"/>
        <v>4</v>
      </c>
      <c r="X51" s="18" t="str">
        <f>X44</f>
        <v xml:space="preserve">Các tuyến đường giao thông không đấu nối trực tiếp và thông ra </v>
      </c>
      <c r="Y51" s="18" t="str">
        <f t="shared" si="155"/>
        <v>Đường tổ 6 ấp 3B xã Xuân Bắc</v>
      </c>
      <c r="Z51" s="18" t="str">
        <f t="shared" si="155"/>
        <v xml:space="preserve"> đoạn từ Đường tỉnh 763</v>
      </c>
      <c r="AA51" s="18" t="str">
        <f t="shared" si="156"/>
        <v xml:space="preserve"> đến Mét thứ 500 (thửa đất số 5, tờ bản đồ số 62, xã Xuân Bắc)</v>
      </c>
      <c r="AB51" s="18" t="str">
        <f t="shared" ref="AB51:AE51" si="160">AB44</f>
        <v xml:space="preserve"> đã được đầu tư mặt đường nhựa, bê tông xi măng:</v>
      </c>
      <c r="AC51" s="18" t="str">
        <f t="shared" si="160"/>
        <v>- Có bề rộng ≥5m, cách đường giao thông &gt;1.000m.</v>
      </c>
      <c r="AD51" s="18" t="str">
        <f t="shared" si="160"/>
        <v>- Có bề rộng từ ≥3m đến &lt;5m, cách đường giao thông từ &gt;500m đến ≤1.000m.</v>
      </c>
      <c r="AE51" s="18" t="str">
        <f t="shared" si="160"/>
        <v>- Có bề rộng &lt;3m, cách đường giao thông ≤200m.</v>
      </c>
    </row>
    <row r="52" spans="1:31" s="72" customFormat="1" ht="94.5" x14ac:dyDescent="0.25">
      <c r="A52" s="56">
        <f t="shared" si="8"/>
        <v>49</v>
      </c>
      <c r="B52" s="56" t="str">
        <f t="shared" si="140"/>
        <v>VT4*0,8</v>
      </c>
      <c r="C52" s="442" t="str">
        <f>X52&amp;Y52&amp;Z52&amp;AA52&amp;AB52</f>
        <v>Các tuyến đường giao thông không đấu nối trực tiếp và thông ra Đường tổ 6 ấp 3B xã Xuân Bắc đoạn từ Đường tỉnh 763 đến Mét thứ 500 (thửa đất số 5, tờ bản đồ số 62, xã Xuân Bắc) đã được đầu tư mặt đường nhựa, bê tông xi măng:
- Có bề rộng từ ≥3m đến &lt;5m, cách đường giao thông &gt;1.000m.
- Có bề rộng &lt;3m, cách đường giao thông &gt;200m.</v>
      </c>
      <c r="D52" s="443"/>
      <c r="E52" s="444"/>
      <c r="F52" s="179">
        <f t="shared" si="141"/>
        <v>250</v>
      </c>
      <c r="G52" s="222">
        <f t="shared" si="142"/>
        <v>175</v>
      </c>
      <c r="H52" s="222">
        <f t="shared" si="143"/>
        <v>150</v>
      </c>
      <c r="I52" s="179">
        <f t="shared" si="3"/>
        <v>330</v>
      </c>
      <c r="J52" s="222">
        <f t="shared" si="4"/>
        <v>230</v>
      </c>
      <c r="K52" s="222">
        <f t="shared" si="5"/>
        <v>200</v>
      </c>
      <c r="L52" s="175">
        <f t="shared" si="144"/>
        <v>1.32</v>
      </c>
      <c r="M52" s="393">
        <f t="shared" si="145"/>
        <v>1.3142857142857143</v>
      </c>
      <c r="N52" s="393">
        <f t="shared" si="146"/>
        <v>1.3333333333333333</v>
      </c>
      <c r="O52" s="58">
        <f t="shared" si="147"/>
        <v>900</v>
      </c>
      <c r="P52" s="58">
        <f t="shared" si="148"/>
        <v>500</v>
      </c>
      <c r="Q52" s="58">
        <f t="shared" si="149"/>
        <v>350</v>
      </c>
      <c r="R52" s="58">
        <f t="shared" si="150"/>
        <v>250</v>
      </c>
      <c r="S52" s="18">
        <f t="shared" si="151"/>
        <v>1300</v>
      </c>
      <c r="T52" s="18">
        <f t="shared" si="152"/>
        <v>750</v>
      </c>
      <c r="U52" s="18">
        <f t="shared" si="153"/>
        <v>520</v>
      </c>
      <c r="V52" s="18">
        <f t="shared" si="154"/>
        <v>370</v>
      </c>
      <c r="W52" s="18">
        <f t="shared" si="154"/>
        <v>4</v>
      </c>
      <c r="X52" s="18" t="str">
        <f t="shared" ref="X52" si="161">X45</f>
        <v xml:space="preserve">Các tuyến đường giao thông không đấu nối trực tiếp và thông ra </v>
      </c>
      <c r="Y52" s="18" t="str">
        <f t="shared" si="155"/>
        <v>Đường tổ 6 ấp 3B xã Xuân Bắc</v>
      </c>
      <c r="Z52" s="18" t="str">
        <f t="shared" si="155"/>
        <v xml:space="preserve"> đoạn từ Đường tỉnh 763</v>
      </c>
      <c r="AA52" s="18" t="str">
        <f t="shared" si="156"/>
        <v xml:space="preserve"> đến Mét thứ 500 (thửa đất số 5, tờ bản đồ số 62, xã Xuân Bắc)</v>
      </c>
      <c r="AB52" s="18" t="str">
        <f t="shared" ref="AB52:AE52" si="162">AB45</f>
        <v xml:space="preserve"> đã được đầu tư mặt đường nhựa, bê tông xi măng:
- Có bề rộng từ ≥3m đến &lt;5m, cách đường giao thông &gt;1.000m.
- Có bề rộng &lt;3m, cách đường giao thông &gt;200m.</v>
      </c>
      <c r="AC52" s="18">
        <f t="shared" si="162"/>
        <v>0</v>
      </c>
      <c r="AD52" s="18">
        <f t="shared" si="162"/>
        <v>0</v>
      </c>
      <c r="AE52" s="18">
        <f t="shared" si="162"/>
        <v>0</v>
      </c>
    </row>
    <row r="53" spans="1:31" s="72" customFormat="1" ht="63" x14ac:dyDescent="0.25">
      <c r="A53" s="56">
        <f t="shared" si="8"/>
        <v>50</v>
      </c>
      <c r="B53" s="56" t="str">
        <f>'Đầu vào (2)'!G50</f>
        <v>XL130NT_D2</v>
      </c>
      <c r="C53" s="57" t="str">
        <f>'Đầu vào (2)'!H50</f>
        <v>Đường tổ 6 ấp 3B xã Xuân Bắc</v>
      </c>
      <c r="D53" s="57" t="str">
        <f>'Đầu vào (2)'!I50</f>
        <v>Mét thứ 500 (thửa đất số 5, tờ bản đồ số 62, xã Xuân Bắc)</v>
      </c>
      <c r="E53" s="57" t="str">
        <f>'Đầu vào (2)'!K50</f>
        <v>Đường tổ 3+4 ấp 3B xã Xuân Bắc</v>
      </c>
      <c r="F53" s="255">
        <f>O53</f>
        <v>800</v>
      </c>
      <c r="G53" s="255">
        <f>F53*0.7</f>
        <v>560</v>
      </c>
      <c r="H53" s="255">
        <f>F53*0.6</f>
        <v>480</v>
      </c>
      <c r="I53" s="255">
        <f>S53</f>
        <v>1200</v>
      </c>
      <c r="J53" s="222">
        <f t="shared" si="4"/>
        <v>840</v>
      </c>
      <c r="K53" s="222">
        <f t="shared" si="5"/>
        <v>720</v>
      </c>
      <c r="L53" s="256">
        <f>I53/F53</f>
        <v>1.5</v>
      </c>
      <c r="M53" s="391">
        <f>J53/G53</f>
        <v>1.5</v>
      </c>
      <c r="N53" s="391">
        <f>K53/H53</f>
        <v>1.5</v>
      </c>
      <c r="O53" s="58">
        <f>'Đầu vào (2)'!L50</f>
        <v>800</v>
      </c>
      <c r="P53" s="58">
        <f>'Đầu vào (2)'!M50</f>
        <v>450</v>
      </c>
      <c r="Q53" s="58">
        <f>'Đầu vào (2)'!N50</f>
        <v>300</v>
      </c>
      <c r="R53" s="58">
        <f>'Đầu vào (2)'!O50</f>
        <v>200</v>
      </c>
      <c r="S53" s="18">
        <f>VLOOKUP(B53,'[1]Giá đề xuất ODT'!$G$11:$AD$2233,21,0)</f>
        <v>1200</v>
      </c>
      <c r="T53" s="18">
        <f>VLOOKUP(B53,'[1]Giá đề xuất ODT'!$G$11:$AD$2233,22,0)</f>
        <v>670</v>
      </c>
      <c r="U53" s="18">
        <f>VLOOKUP(B53,'[1]Giá đề xuất ODT'!$G$11:$AD$2233,23,0)</f>
        <v>450</v>
      </c>
      <c r="V53" s="18">
        <f>VLOOKUP(B53,'[1]Giá đề xuất ODT'!$G$11:$AD$2233,24,0)</f>
        <v>300</v>
      </c>
      <c r="W53" s="72">
        <v>4</v>
      </c>
      <c r="X53" s="18"/>
      <c r="Y53" s="18" t="str">
        <f>C53</f>
        <v>Đường tổ 6 ấp 3B xã Xuân Bắc</v>
      </c>
      <c r="Z53" s="18" t="str">
        <f>" đoạn từ "&amp;D53</f>
        <v xml:space="preserve"> đoạn từ Mét thứ 500 (thửa đất số 5, tờ bản đồ số 62, xã Xuân Bắc)</v>
      </c>
      <c r="AA53" s="18" t="str">
        <f>" đến "&amp;E53</f>
        <v xml:space="preserve"> đến Đường tổ 3+4 ấp 3B xã Xuân Bắc</v>
      </c>
      <c r="AB53" s="18"/>
      <c r="AC53" s="18"/>
      <c r="AD53" s="18"/>
      <c r="AE53" s="18">
        <v>0</v>
      </c>
    </row>
    <row r="54" spans="1:31" s="72" customFormat="1" ht="78.75" x14ac:dyDescent="0.25">
      <c r="A54" s="56">
        <f t="shared" si="8"/>
        <v>51</v>
      </c>
      <c r="B54" s="56" t="str">
        <f t="shared" ref="B54:B59" si="163">B47</f>
        <v>VT2</v>
      </c>
      <c r="C54" s="442" t="str">
        <f>X54&amp;Y54&amp;Z54&amp;AA54&amp;AB54&amp;"
"&amp;AC54&amp;"
"
&amp;AD54</f>
        <v>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v>
      </c>
      <c r="D54" s="443"/>
      <c r="E54" s="444"/>
      <c r="F54" s="179">
        <f t="shared" ref="F54:F59" si="164">IF(B54="VT2",P54,IF(B54="VT3",Q54,IF(B54="VT2*0,8",P54,IF(B54="VT3*0,8",Q54,R54))))</f>
        <v>450</v>
      </c>
      <c r="G54" s="222">
        <f t="shared" ref="G54:G59" si="165">F54*0.7</f>
        <v>315</v>
      </c>
      <c r="H54" s="222">
        <f t="shared" ref="H54:H59" si="166">F54*0.6</f>
        <v>270</v>
      </c>
      <c r="I54" s="179">
        <f t="shared" si="3"/>
        <v>670</v>
      </c>
      <c r="J54" s="222">
        <f t="shared" si="4"/>
        <v>470</v>
      </c>
      <c r="K54" s="222">
        <f t="shared" si="5"/>
        <v>400</v>
      </c>
      <c r="L54" s="175">
        <f t="shared" ref="L54:L59" si="167">I54/F54</f>
        <v>1.4888888888888889</v>
      </c>
      <c r="M54" s="393">
        <f t="shared" ref="M54:M59" si="168">J54/G54</f>
        <v>1.4920634920634921</v>
      </c>
      <c r="N54" s="393">
        <f t="shared" ref="N54:N59" si="169">K54/H54</f>
        <v>1.4814814814814814</v>
      </c>
      <c r="O54" s="58">
        <f t="shared" ref="O54:O59" si="170">O53</f>
        <v>800</v>
      </c>
      <c r="P54" s="58">
        <f t="shared" ref="P54:P59" si="171">P53</f>
        <v>450</v>
      </c>
      <c r="Q54" s="58">
        <f t="shared" ref="Q54:Q59" si="172">Q53</f>
        <v>300</v>
      </c>
      <c r="R54" s="58">
        <f t="shared" ref="R54:R59" si="173">R53</f>
        <v>200</v>
      </c>
      <c r="S54" s="18">
        <f t="shared" ref="S54:S59" si="174">S53</f>
        <v>1200</v>
      </c>
      <c r="T54" s="18">
        <f t="shared" ref="T54:T59" si="175">T53</f>
        <v>670</v>
      </c>
      <c r="U54" s="18">
        <f t="shared" ref="U54:U59" si="176">U53</f>
        <v>450</v>
      </c>
      <c r="V54" s="18">
        <f t="shared" ref="V54:W59" si="177">V53</f>
        <v>300</v>
      </c>
      <c r="W54" s="18">
        <f t="shared" si="177"/>
        <v>4</v>
      </c>
      <c r="X54" s="18" t="str">
        <f>X47</f>
        <v xml:space="preserve">Các tuyến đường giao thông đấu nối trực tiếp ra </v>
      </c>
      <c r="Y54" s="18" t="str">
        <f t="shared" ref="Y54:Z59" si="178">Y53</f>
        <v>Đường tổ 6 ấp 3B xã Xuân Bắc</v>
      </c>
      <c r="Z54" s="18" t="str">
        <f t="shared" si="178"/>
        <v xml:space="preserve"> đoạn từ Mét thứ 500 (thửa đất số 5, tờ bản đồ số 62, xã Xuân Bắc)</v>
      </c>
      <c r="AA54" s="18" t="str">
        <f t="shared" ref="AA54:AA59" si="179">AA53</f>
        <v xml:space="preserve"> đến Đường tổ 3+4 ấp 3B xã Xuân Bắc</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2" customFormat="1" ht="78.75" x14ac:dyDescent="0.25">
      <c r="A55" s="56">
        <f t="shared" si="8"/>
        <v>52</v>
      </c>
      <c r="B55" s="56" t="str">
        <f t="shared" si="163"/>
        <v>VT3</v>
      </c>
      <c r="C55" s="442" t="str">
        <f>X55&amp;Y55&amp;Z55&amp;AA55&amp;AB55&amp;"
"&amp;AC55&amp;"
"&amp;AD55&amp;"
"&amp;AE55</f>
        <v>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43"/>
      <c r="E55" s="444"/>
      <c r="F55" s="179">
        <f t="shared" si="164"/>
        <v>300</v>
      </c>
      <c r="G55" s="222">
        <f t="shared" si="165"/>
        <v>210</v>
      </c>
      <c r="H55" s="222">
        <f t="shared" si="166"/>
        <v>180</v>
      </c>
      <c r="I55" s="179">
        <f t="shared" si="3"/>
        <v>450</v>
      </c>
      <c r="J55" s="222">
        <f t="shared" si="4"/>
        <v>320</v>
      </c>
      <c r="K55" s="222">
        <v>280</v>
      </c>
      <c r="L55" s="175">
        <f t="shared" si="167"/>
        <v>1.5</v>
      </c>
      <c r="M55" s="393">
        <f t="shared" si="168"/>
        <v>1.5238095238095237</v>
      </c>
      <c r="N55" s="393">
        <f t="shared" si="169"/>
        <v>1.5555555555555556</v>
      </c>
      <c r="O55" s="58">
        <f t="shared" si="170"/>
        <v>800</v>
      </c>
      <c r="P55" s="58">
        <f t="shared" si="171"/>
        <v>450</v>
      </c>
      <c r="Q55" s="58">
        <f t="shared" si="172"/>
        <v>300</v>
      </c>
      <c r="R55" s="58">
        <f t="shared" si="173"/>
        <v>200</v>
      </c>
      <c r="S55" s="18">
        <f t="shared" si="174"/>
        <v>1200</v>
      </c>
      <c r="T55" s="18">
        <f t="shared" si="175"/>
        <v>670</v>
      </c>
      <c r="U55" s="18">
        <f t="shared" si="176"/>
        <v>450</v>
      </c>
      <c r="V55" s="18">
        <f t="shared" si="177"/>
        <v>300</v>
      </c>
      <c r="W55" s="18">
        <f t="shared" si="177"/>
        <v>4</v>
      </c>
      <c r="X55" s="18" t="str">
        <f>X48</f>
        <v xml:space="preserve">Các tuyến đường giao thông đấu nối trực tiếp ra </v>
      </c>
      <c r="Y55" s="18" t="str">
        <f t="shared" si="178"/>
        <v>Đường tổ 6 ấp 3B xã Xuân Bắc</v>
      </c>
      <c r="Z55" s="18" t="str">
        <f t="shared" si="178"/>
        <v xml:space="preserve"> đoạn từ Mét thứ 500 (thửa đất số 5, tờ bản đồ số 62, xã Xuân Bắc)</v>
      </c>
      <c r="AA55" s="18" t="str">
        <f t="shared" si="179"/>
        <v xml:space="preserve"> đến Đường tổ 3+4 ấp 3B xã Xuân Bắc</v>
      </c>
      <c r="AB55" s="18" t="str">
        <f t="shared" ref="AB55:AE55" si="180">AB48</f>
        <v xml:space="preserve"> đã được đầu tư mặt đường nhựa, bê tông xi măng:</v>
      </c>
      <c r="AC55" s="18" t="str">
        <f t="shared" si="180"/>
        <v>- Có bề rộng ≥5m, cách đường giao thông &gt;1.000m.</v>
      </c>
      <c r="AD55" s="18" t="str">
        <f t="shared" si="180"/>
        <v>- Có bề rộng từ ≥3m đến &lt;5m, cách đường giao thông từ &gt;500m đến ≤1.000m.</v>
      </c>
      <c r="AE55" s="18" t="str">
        <f t="shared" si="180"/>
        <v>- Có bề rộng &lt;3m, cách đường giao thông ≤200m.</v>
      </c>
    </row>
    <row r="56" spans="1:31" s="72" customFormat="1" ht="94.5" x14ac:dyDescent="0.25">
      <c r="A56" s="56">
        <f t="shared" si="8"/>
        <v>53</v>
      </c>
      <c r="B56" s="56" t="str">
        <f t="shared" si="163"/>
        <v>VT4</v>
      </c>
      <c r="C56" s="442" t="str">
        <f>X56&amp;Y56&amp;Z56&amp;AA56&amp;AB56</f>
        <v>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v>
      </c>
      <c r="D56" s="443"/>
      <c r="E56" s="444"/>
      <c r="F56" s="179">
        <f t="shared" si="164"/>
        <v>200</v>
      </c>
      <c r="G56" s="222">
        <f t="shared" si="165"/>
        <v>140</v>
      </c>
      <c r="H56" s="222">
        <f t="shared" si="166"/>
        <v>120</v>
      </c>
      <c r="I56" s="179">
        <f t="shared" si="3"/>
        <v>300</v>
      </c>
      <c r="J56" s="222">
        <v>220</v>
      </c>
      <c r="K56" s="222">
        <v>200</v>
      </c>
      <c r="L56" s="175">
        <f t="shared" si="167"/>
        <v>1.5</v>
      </c>
      <c r="M56" s="393">
        <f t="shared" si="168"/>
        <v>1.5714285714285714</v>
      </c>
      <c r="N56" s="393">
        <f t="shared" si="169"/>
        <v>1.6666666666666667</v>
      </c>
      <c r="O56" s="58">
        <f t="shared" si="170"/>
        <v>800</v>
      </c>
      <c r="P56" s="58">
        <f t="shared" si="171"/>
        <v>450</v>
      </c>
      <c r="Q56" s="58">
        <f t="shared" si="172"/>
        <v>300</v>
      </c>
      <c r="R56" s="58">
        <f t="shared" si="173"/>
        <v>200</v>
      </c>
      <c r="S56" s="18">
        <f t="shared" si="174"/>
        <v>1200</v>
      </c>
      <c r="T56" s="18">
        <f t="shared" si="175"/>
        <v>670</v>
      </c>
      <c r="U56" s="18">
        <f t="shared" si="176"/>
        <v>450</v>
      </c>
      <c r="V56" s="18">
        <f t="shared" si="177"/>
        <v>300</v>
      </c>
      <c r="W56" s="18">
        <f t="shared" si="177"/>
        <v>4</v>
      </c>
      <c r="X56" s="18" t="str">
        <f>X49</f>
        <v xml:space="preserve">Các tuyến đường giao thông đấu nối trực tiếp ra </v>
      </c>
      <c r="Y56" s="18" t="str">
        <f t="shared" si="178"/>
        <v>Đường tổ 6 ấp 3B xã Xuân Bắc</v>
      </c>
      <c r="Z56" s="18" t="str">
        <f t="shared" si="178"/>
        <v xml:space="preserve"> đoạn từ Mét thứ 500 (thửa đất số 5, tờ bản đồ số 62, xã Xuân Bắc)</v>
      </c>
      <c r="AA56" s="18" t="str">
        <f t="shared" si="179"/>
        <v xml:space="preserve"> đến Đường tổ 3+4 ấp 3B xã Xuân Bắc</v>
      </c>
      <c r="AB56" s="18" t="str">
        <f t="shared" ref="AB56:AE56" si="181">AB49</f>
        <v xml:space="preserve"> đã được đầu tư mặt đường nhựa, bê tông xi măng:
- Có bề rộng từ ≥3m đến &lt;5m, cách đường giao thông &gt;1.000m.
- Có bề rộng &lt;3m, cách đường giao thông &gt;200m.</v>
      </c>
      <c r="AC56" s="18">
        <f t="shared" si="181"/>
        <v>0</v>
      </c>
      <c r="AD56" s="18">
        <f t="shared" si="181"/>
        <v>0</v>
      </c>
      <c r="AE56" s="18">
        <f t="shared" si="181"/>
        <v>0</v>
      </c>
    </row>
    <row r="57" spans="1:31" s="72" customFormat="1" ht="94.5" x14ac:dyDescent="0.25">
      <c r="A57" s="56">
        <f t="shared" si="8"/>
        <v>54</v>
      </c>
      <c r="B57" s="56" t="str">
        <f t="shared" si="163"/>
        <v>VT2*0,8</v>
      </c>
      <c r="C57" s="442" t="str">
        <f>X57&amp;Y57&amp;Z57&amp;AA57&amp;AB57&amp;"
"&amp;AC57&amp;"
"
&amp;AD57</f>
        <v>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v>
      </c>
      <c r="D57" s="443"/>
      <c r="E57" s="444"/>
      <c r="F57" s="179">
        <f t="shared" si="164"/>
        <v>450</v>
      </c>
      <c r="G57" s="222">
        <f t="shared" si="165"/>
        <v>315</v>
      </c>
      <c r="H57" s="222">
        <f t="shared" si="166"/>
        <v>270</v>
      </c>
      <c r="I57" s="179">
        <f t="shared" si="3"/>
        <v>600</v>
      </c>
      <c r="J57" s="222">
        <f t="shared" si="4"/>
        <v>420</v>
      </c>
      <c r="K57" s="222">
        <f t="shared" si="5"/>
        <v>360</v>
      </c>
      <c r="L57" s="175">
        <f t="shared" si="167"/>
        <v>1.3333333333333333</v>
      </c>
      <c r="M57" s="393">
        <f t="shared" si="168"/>
        <v>1.3333333333333333</v>
      </c>
      <c r="N57" s="393">
        <f t="shared" si="169"/>
        <v>1.3333333333333333</v>
      </c>
      <c r="O57" s="58">
        <f t="shared" si="170"/>
        <v>800</v>
      </c>
      <c r="P57" s="58">
        <f t="shared" si="171"/>
        <v>450</v>
      </c>
      <c r="Q57" s="58">
        <f t="shared" si="172"/>
        <v>300</v>
      </c>
      <c r="R57" s="58">
        <f t="shared" si="173"/>
        <v>200</v>
      </c>
      <c r="S57" s="18">
        <f t="shared" si="174"/>
        <v>1200</v>
      </c>
      <c r="T57" s="18">
        <f t="shared" si="175"/>
        <v>670</v>
      </c>
      <c r="U57" s="18">
        <f t="shared" si="176"/>
        <v>450</v>
      </c>
      <c r="V57" s="18">
        <f t="shared" si="177"/>
        <v>300</v>
      </c>
      <c r="W57" s="18">
        <f t="shared" si="177"/>
        <v>4</v>
      </c>
      <c r="X57" s="18" t="str">
        <f>X50</f>
        <v xml:space="preserve">Các tuyến đường giao thông không đấu nối trực tiếp và thông ra </v>
      </c>
      <c r="Y57" s="18" t="str">
        <f t="shared" si="178"/>
        <v>Đường tổ 6 ấp 3B xã Xuân Bắc</v>
      </c>
      <c r="Z57" s="18" t="str">
        <f t="shared" si="178"/>
        <v xml:space="preserve"> đoạn từ Mét thứ 500 (thửa đất số 5, tờ bản đồ số 62, xã Xuân Bắc)</v>
      </c>
      <c r="AA57" s="18" t="str">
        <f t="shared" si="179"/>
        <v xml:space="preserve"> đến Đường tổ 3+4 ấp 3B xã Xuân Bắc</v>
      </c>
      <c r="AB57" s="18" t="str">
        <f t="shared" ref="AB57:AE57" si="182">AB50</f>
        <v xml:space="preserve"> đã được đầu tư mặt đường nhựa, bê tông xi măng:</v>
      </c>
      <c r="AC57" s="18" t="str">
        <f t="shared" si="182"/>
        <v>- Có bề rộng ≥5m, cách đường giao thông ≤1.000m.</v>
      </c>
      <c r="AD57" s="18" t="str">
        <f t="shared" si="182"/>
        <v>- Có bề rộng từ ≥3m đến &lt;5m, cách đường giao thông ≤500m.</v>
      </c>
      <c r="AE57" s="18">
        <f t="shared" si="182"/>
        <v>0</v>
      </c>
    </row>
    <row r="58" spans="1:31" s="72" customFormat="1" ht="94.5" x14ac:dyDescent="0.25">
      <c r="A58" s="56">
        <f t="shared" si="8"/>
        <v>55</v>
      </c>
      <c r="B58" s="56" t="str">
        <f t="shared" si="163"/>
        <v>VT3*0,8</v>
      </c>
      <c r="C58" s="442" t="str">
        <f>X58&amp;Y58&amp;Z58&amp;AA58&amp;AB58&amp;"
"&amp;AC58&amp;"
"
&amp;AD58&amp;"
"&amp;AE58</f>
        <v>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43"/>
      <c r="E58" s="444"/>
      <c r="F58" s="179">
        <f t="shared" si="164"/>
        <v>300</v>
      </c>
      <c r="G58" s="222">
        <f t="shared" si="165"/>
        <v>210</v>
      </c>
      <c r="H58" s="222">
        <f t="shared" si="166"/>
        <v>180</v>
      </c>
      <c r="I58" s="179">
        <v>420</v>
      </c>
      <c r="J58" s="222">
        <v>300</v>
      </c>
      <c r="K58" s="222">
        <v>260</v>
      </c>
      <c r="L58" s="175">
        <f t="shared" si="167"/>
        <v>1.4</v>
      </c>
      <c r="M58" s="393">
        <f t="shared" si="168"/>
        <v>1.4285714285714286</v>
      </c>
      <c r="N58" s="393">
        <f t="shared" si="169"/>
        <v>1.4444444444444444</v>
      </c>
      <c r="O58" s="58">
        <f t="shared" si="170"/>
        <v>800</v>
      </c>
      <c r="P58" s="58">
        <f t="shared" si="171"/>
        <v>450</v>
      </c>
      <c r="Q58" s="58">
        <f t="shared" si="172"/>
        <v>300</v>
      </c>
      <c r="R58" s="58">
        <f t="shared" si="173"/>
        <v>200</v>
      </c>
      <c r="S58" s="18">
        <f t="shared" si="174"/>
        <v>1200</v>
      </c>
      <c r="T58" s="18">
        <f t="shared" si="175"/>
        <v>670</v>
      </c>
      <c r="U58" s="18">
        <f t="shared" si="176"/>
        <v>450</v>
      </c>
      <c r="V58" s="18">
        <f t="shared" si="177"/>
        <v>300</v>
      </c>
      <c r="W58" s="18">
        <f t="shared" si="177"/>
        <v>4</v>
      </c>
      <c r="X58" s="18" t="str">
        <f>X51</f>
        <v xml:space="preserve">Các tuyến đường giao thông không đấu nối trực tiếp và thông ra </v>
      </c>
      <c r="Y58" s="18" t="str">
        <f t="shared" si="178"/>
        <v>Đường tổ 6 ấp 3B xã Xuân Bắc</v>
      </c>
      <c r="Z58" s="18" t="str">
        <f t="shared" si="178"/>
        <v xml:space="preserve"> đoạn từ Mét thứ 500 (thửa đất số 5, tờ bản đồ số 62, xã Xuân Bắc)</v>
      </c>
      <c r="AA58" s="18" t="str">
        <f t="shared" si="179"/>
        <v xml:space="preserve"> đến Đường tổ 3+4 ấp 3B xã Xuân Bắc</v>
      </c>
      <c r="AB58" s="18" t="str">
        <f t="shared" ref="AB58:AE58" si="183">AB51</f>
        <v xml:space="preserve"> đã được đầu tư mặt đường nhựa, bê tông xi măng:</v>
      </c>
      <c r="AC58" s="18" t="str">
        <f t="shared" si="183"/>
        <v>- Có bề rộng ≥5m, cách đường giao thông &gt;1.000m.</v>
      </c>
      <c r="AD58" s="18" t="str">
        <f t="shared" si="183"/>
        <v>- Có bề rộng từ ≥3m đến &lt;5m, cách đường giao thông từ &gt;500m đến ≤1.000m.</v>
      </c>
      <c r="AE58" s="18" t="str">
        <f t="shared" si="183"/>
        <v>- Có bề rộng &lt;3m, cách đường giao thông ≤200m.</v>
      </c>
    </row>
    <row r="59" spans="1:31" s="72" customFormat="1" ht="94.5" x14ac:dyDescent="0.25">
      <c r="A59" s="56">
        <f t="shared" si="8"/>
        <v>56</v>
      </c>
      <c r="B59" s="56" t="str">
        <f t="shared" si="163"/>
        <v>VT4*0,8</v>
      </c>
      <c r="C59" s="442" t="str">
        <f>X59&amp;Y59&amp;Z59&amp;AA59&amp;AB59</f>
        <v>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v>
      </c>
      <c r="D59" s="443"/>
      <c r="E59" s="444"/>
      <c r="F59" s="179">
        <f t="shared" si="164"/>
        <v>200</v>
      </c>
      <c r="G59" s="222">
        <f t="shared" si="165"/>
        <v>140</v>
      </c>
      <c r="H59" s="222">
        <f t="shared" si="166"/>
        <v>120</v>
      </c>
      <c r="I59" s="179">
        <v>280</v>
      </c>
      <c r="J59" s="222">
        <f t="shared" si="4"/>
        <v>200</v>
      </c>
      <c r="K59" s="222">
        <v>180</v>
      </c>
      <c r="L59" s="175">
        <f t="shared" si="167"/>
        <v>1.4</v>
      </c>
      <c r="M59" s="393">
        <f t="shared" si="168"/>
        <v>1.4285714285714286</v>
      </c>
      <c r="N59" s="393">
        <f t="shared" si="169"/>
        <v>1.5</v>
      </c>
      <c r="O59" s="58">
        <f t="shared" si="170"/>
        <v>800</v>
      </c>
      <c r="P59" s="58">
        <f t="shared" si="171"/>
        <v>450</v>
      </c>
      <c r="Q59" s="58">
        <f t="shared" si="172"/>
        <v>300</v>
      </c>
      <c r="R59" s="58">
        <f t="shared" si="173"/>
        <v>200</v>
      </c>
      <c r="S59" s="18">
        <f t="shared" si="174"/>
        <v>1200</v>
      </c>
      <c r="T59" s="18">
        <f t="shared" si="175"/>
        <v>670</v>
      </c>
      <c r="U59" s="18">
        <f t="shared" si="176"/>
        <v>450</v>
      </c>
      <c r="V59" s="18">
        <f t="shared" si="177"/>
        <v>300</v>
      </c>
      <c r="W59" s="18">
        <f t="shared" si="177"/>
        <v>4</v>
      </c>
      <c r="X59" s="18" t="str">
        <f t="shared" ref="X59" si="184">X52</f>
        <v xml:space="preserve">Các tuyến đường giao thông không đấu nối trực tiếp và thông ra </v>
      </c>
      <c r="Y59" s="18" t="str">
        <f t="shared" si="178"/>
        <v>Đường tổ 6 ấp 3B xã Xuân Bắc</v>
      </c>
      <c r="Z59" s="18" t="str">
        <f t="shared" si="178"/>
        <v xml:space="preserve"> đoạn từ Mét thứ 500 (thửa đất số 5, tờ bản đồ số 62, xã Xuân Bắc)</v>
      </c>
      <c r="AA59" s="18" t="str">
        <f t="shared" si="179"/>
        <v xml:space="preserve"> đến Đường tổ 3+4 ấp 3B xã Xuân Bắc</v>
      </c>
      <c r="AB59" s="18" t="str">
        <f t="shared" ref="AB59:AE59" si="185">AB52</f>
        <v xml:space="preserve"> đã được đầu tư mặt đường nhựa, bê tông xi măng:
- Có bề rộng từ ≥3m đến &lt;5m, cách đường giao thông &gt;1.000m.
- Có bề rộng &lt;3m, cách đường giao thông &gt;200m.</v>
      </c>
      <c r="AC59" s="18">
        <f t="shared" si="185"/>
        <v>0</v>
      </c>
      <c r="AD59" s="18">
        <f t="shared" si="185"/>
        <v>0</v>
      </c>
      <c r="AE59" s="18">
        <f t="shared" si="185"/>
        <v>0</v>
      </c>
    </row>
    <row r="60" spans="1:31" s="72" customFormat="1" ht="47.25" x14ac:dyDescent="0.25">
      <c r="A60" s="56">
        <f t="shared" si="8"/>
        <v>57</v>
      </c>
      <c r="B60" s="56" t="str">
        <f>'Đầu vào (2)'!G57</f>
        <v>XL129NT_D1</v>
      </c>
      <c r="C60" s="57" t="str">
        <f>'Đầu vào (2)'!H57</f>
        <v>Đường tổ 3+4 ấp 3B xã Xuân Bắc</v>
      </c>
      <c r="D60" s="57" t="str">
        <f>'Đầu vào (2)'!I57</f>
        <v>Đường tỉnh 763</v>
      </c>
      <c r="E60" s="57" t="str">
        <f>'Đầu vào (2)'!K57</f>
        <v>Hết mét thứ 800 (thửa đất số 106, tờ bản đồ số 65, xã Xuân Bắc)</v>
      </c>
      <c r="F60" s="255">
        <f>O60</f>
        <v>900</v>
      </c>
      <c r="G60" s="255">
        <f>F60*0.7</f>
        <v>630</v>
      </c>
      <c r="H60" s="255">
        <f>F60*0.6</f>
        <v>540</v>
      </c>
      <c r="I60" s="255">
        <f>S60</f>
        <v>1300</v>
      </c>
      <c r="J60" s="222">
        <f t="shared" si="4"/>
        <v>910</v>
      </c>
      <c r="K60" s="222">
        <f t="shared" si="5"/>
        <v>780</v>
      </c>
      <c r="L60" s="256">
        <f>I60/F60</f>
        <v>1.4444444444444444</v>
      </c>
      <c r="M60" s="391">
        <f>J60/G60</f>
        <v>1.4444444444444444</v>
      </c>
      <c r="N60" s="391">
        <f>K60/H60</f>
        <v>1.4444444444444444</v>
      </c>
      <c r="O60" s="58">
        <f>'Đầu vào (2)'!L57</f>
        <v>900</v>
      </c>
      <c r="P60" s="58">
        <f>'Đầu vào (2)'!M57</f>
        <v>500</v>
      </c>
      <c r="Q60" s="58">
        <f>'Đầu vào (2)'!N57</f>
        <v>350</v>
      </c>
      <c r="R60" s="58">
        <f>'Đầu vào (2)'!O57</f>
        <v>250</v>
      </c>
      <c r="S60" s="18">
        <f>VLOOKUP(B60,'[1]Giá đề xuất ODT'!$G$11:$AD$2233,21,0)</f>
        <v>1300</v>
      </c>
      <c r="T60" s="18">
        <f>VLOOKUP(B60,'[1]Giá đề xuất ODT'!$G$11:$AD$2233,22,0)</f>
        <v>750</v>
      </c>
      <c r="U60" s="18">
        <f>VLOOKUP(B60,'[1]Giá đề xuất ODT'!$G$11:$AD$2233,23,0)</f>
        <v>520</v>
      </c>
      <c r="V60" s="18">
        <f>VLOOKUP(B60,'[1]Giá đề xuất ODT'!$G$11:$AD$2233,24,0)</f>
        <v>370</v>
      </c>
      <c r="W60" s="72">
        <v>4</v>
      </c>
      <c r="X60" s="18"/>
      <c r="Y60" s="18" t="str">
        <f>C60</f>
        <v>Đường tổ 3+4 ấp 3B xã Xuân Bắc</v>
      </c>
      <c r="Z60" s="18" t="str">
        <f>" đoạn từ "&amp;D60</f>
        <v xml:space="preserve"> đoạn từ Đường tỉnh 763</v>
      </c>
      <c r="AA60" s="18" t="str">
        <f>" đến "&amp;E60</f>
        <v xml:space="preserve"> đến Hết mét thứ 800 (thửa đất số 106, tờ bản đồ số 65, xã Xuân Bắc)</v>
      </c>
      <c r="AB60" s="18"/>
      <c r="AC60" s="18"/>
      <c r="AD60" s="18"/>
      <c r="AE60" s="18">
        <v>0</v>
      </c>
    </row>
    <row r="61" spans="1:31" s="72" customFormat="1" ht="78.75" x14ac:dyDescent="0.25">
      <c r="A61" s="56">
        <f t="shared" si="8"/>
        <v>58</v>
      </c>
      <c r="B61" s="56" t="str">
        <f t="shared" ref="B61:B66" si="186">B54</f>
        <v>VT2</v>
      </c>
      <c r="C61" s="442" t="str">
        <f>X61&amp;Y61&amp;Z61&amp;AA61&amp;AB61&amp;"
"&amp;AC61&amp;"
"
&amp;AD61</f>
        <v>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v>
      </c>
      <c r="D61" s="443"/>
      <c r="E61" s="444"/>
      <c r="F61" s="179">
        <f t="shared" ref="F61:F66" si="187">IF(B61="VT2",P61,IF(B61="VT3",Q61,IF(B61="VT2*0,8",P61,IF(B61="VT3*0,8",Q61,R61))))</f>
        <v>500</v>
      </c>
      <c r="G61" s="222">
        <f t="shared" ref="G61:G66" si="188">F61*0.7</f>
        <v>350</v>
      </c>
      <c r="H61" s="222">
        <f t="shared" ref="H61:H66" si="189">F61*0.6</f>
        <v>300</v>
      </c>
      <c r="I61" s="179">
        <f t="shared" si="3"/>
        <v>750</v>
      </c>
      <c r="J61" s="222">
        <f t="shared" si="4"/>
        <v>530</v>
      </c>
      <c r="K61" s="222">
        <f t="shared" si="5"/>
        <v>450</v>
      </c>
      <c r="L61" s="175">
        <f t="shared" ref="L61:L66" si="190">I61/F61</f>
        <v>1.5</v>
      </c>
      <c r="M61" s="393">
        <f t="shared" ref="M61:M66" si="191">J61/G61</f>
        <v>1.5142857142857142</v>
      </c>
      <c r="N61" s="393">
        <f t="shared" ref="N61:N66" si="192">K61/H61</f>
        <v>1.5</v>
      </c>
      <c r="O61" s="58">
        <f t="shared" ref="O61:O66" si="193">O60</f>
        <v>900</v>
      </c>
      <c r="P61" s="58">
        <f t="shared" ref="P61:P66" si="194">P60</f>
        <v>500</v>
      </c>
      <c r="Q61" s="58">
        <f t="shared" ref="Q61:Q66" si="195">Q60</f>
        <v>350</v>
      </c>
      <c r="R61" s="58">
        <f t="shared" ref="R61:R66" si="196">R60</f>
        <v>250</v>
      </c>
      <c r="S61" s="18">
        <f t="shared" ref="S61:S66" si="197">S60</f>
        <v>1300</v>
      </c>
      <c r="T61" s="18">
        <f t="shared" ref="T61:T66" si="198">T60</f>
        <v>750</v>
      </c>
      <c r="U61" s="18">
        <f t="shared" ref="U61:U66" si="199">U60</f>
        <v>520</v>
      </c>
      <c r="V61" s="18">
        <f t="shared" ref="V61:W66" si="200">V60</f>
        <v>370</v>
      </c>
      <c r="W61" s="18">
        <f t="shared" si="200"/>
        <v>4</v>
      </c>
      <c r="X61" s="18" t="str">
        <f>X54</f>
        <v xml:space="preserve">Các tuyến đường giao thông đấu nối trực tiếp ra </v>
      </c>
      <c r="Y61" s="18" t="str">
        <f t="shared" ref="Y61:Z66" si="201">Y60</f>
        <v>Đường tổ 3+4 ấp 3B xã Xuân Bắc</v>
      </c>
      <c r="Z61" s="18" t="str">
        <f t="shared" si="201"/>
        <v xml:space="preserve"> đoạn từ Đường tỉnh 763</v>
      </c>
      <c r="AA61" s="18" t="str">
        <f t="shared" ref="AA61:AA66" si="202">AA60</f>
        <v xml:space="preserve"> đến Hết mét thứ 800 (thửa đất số 106, tờ bản đồ số 65, xã Xuân Bắc)</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2" customFormat="1" ht="78.75" x14ac:dyDescent="0.25">
      <c r="A62" s="56">
        <f t="shared" si="8"/>
        <v>59</v>
      </c>
      <c r="B62" s="56" t="str">
        <f t="shared" si="186"/>
        <v>VT3</v>
      </c>
      <c r="C62" s="442" t="str">
        <f>X62&amp;Y62&amp;Z62&amp;AA62&amp;AB62&amp;"
"&amp;AC62&amp;"
"&amp;AD62&amp;"
"&amp;AE62</f>
        <v>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43"/>
      <c r="E62" s="444"/>
      <c r="F62" s="179">
        <f t="shared" si="187"/>
        <v>350</v>
      </c>
      <c r="G62" s="222">
        <f t="shared" si="188"/>
        <v>244.99999999999997</v>
      </c>
      <c r="H62" s="222">
        <f t="shared" si="189"/>
        <v>210</v>
      </c>
      <c r="I62" s="179">
        <f t="shared" si="3"/>
        <v>520</v>
      </c>
      <c r="J62" s="222">
        <f t="shared" si="4"/>
        <v>360</v>
      </c>
      <c r="K62" s="222">
        <f t="shared" si="5"/>
        <v>310</v>
      </c>
      <c r="L62" s="175">
        <f t="shared" si="190"/>
        <v>1.4857142857142858</v>
      </c>
      <c r="M62" s="393">
        <f t="shared" si="191"/>
        <v>1.4693877551020409</v>
      </c>
      <c r="N62" s="393">
        <f t="shared" si="192"/>
        <v>1.4761904761904763</v>
      </c>
      <c r="O62" s="58">
        <f t="shared" si="193"/>
        <v>900</v>
      </c>
      <c r="P62" s="58">
        <f t="shared" si="194"/>
        <v>500</v>
      </c>
      <c r="Q62" s="58">
        <f t="shared" si="195"/>
        <v>350</v>
      </c>
      <c r="R62" s="58">
        <f t="shared" si="196"/>
        <v>250</v>
      </c>
      <c r="S62" s="18">
        <f t="shared" si="197"/>
        <v>1300</v>
      </c>
      <c r="T62" s="18">
        <f t="shared" si="198"/>
        <v>750</v>
      </c>
      <c r="U62" s="18">
        <f t="shared" si="199"/>
        <v>520</v>
      </c>
      <c r="V62" s="18">
        <f t="shared" si="200"/>
        <v>370</v>
      </c>
      <c r="W62" s="18">
        <f t="shared" si="200"/>
        <v>4</v>
      </c>
      <c r="X62" s="18" t="str">
        <f>X55</f>
        <v xml:space="preserve">Các tuyến đường giao thông đấu nối trực tiếp ra </v>
      </c>
      <c r="Y62" s="18" t="str">
        <f t="shared" si="201"/>
        <v>Đường tổ 3+4 ấp 3B xã Xuân Bắc</v>
      </c>
      <c r="Z62" s="18" t="str">
        <f t="shared" si="201"/>
        <v xml:space="preserve"> đoạn từ Đường tỉnh 763</v>
      </c>
      <c r="AA62" s="18" t="str">
        <f t="shared" si="202"/>
        <v xml:space="preserve"> đến Hết mét thứ 800 (thửa đất số 106, tờ bản đồ số 65, xã Xuân Bắc)</v>
      </c>
      <c r="AB62" s="18" t="str">
        <f t="shared" ref="AB62:AE62" si="203">AB55</f>
        <v xml:space="preserve"> đã được đầu tư mặt đường nhựa, bê tông xi măng:</v>
      </c>
      <c r="AC62" s="18" t="str">
        <f t="shared" si="203"/>
        <v>- Có bề rộng ≥5m, cách đường giao thông &gt;1.000m.</v>
      </c>
      <c r="AD62" s="18" t="str">
        <f t="shared" si="203"/>
        <v>- Có bề rộng từ ≥3m đến &lt;5m, cách đường giao thông từ &gt;500m đến ≤1.000m.</v>
      </c>
      <c r="AE62" s="18" t="str">
        <f t="shared" si="203"/>
        <v>- Có bề rộng &lt;3m, cách đường giao thông ≤200m.</v>
      </c>
    </row>
    <row r="63" spans="1:31" s="72" customFormat="1" ht="94.5" x14ac:dyDescent="0.25">
      <c r="A63" s="56">
        <f t="shared" si="8"/>
        <v>60</v>
      </c>
      <c r="B63" s="56" t="str">
        <f t="shared" si="186"/>
        <v>VT4</v>
      </c>
      <c r="C63" s="442" t="str">
        <f>X63&amp;Y63&amp;Z63&amp;AA63&amp;AB63</f>
        <v>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v>
      </c>
      <c r="D63" s="443"/>
      <c r="E63" s="444"/>
      <c r="F63" s="179">
        <f t="shared" si="187"/>
        <v>250</v>
      </c>
      <c r="G63" s="222">
        <f t="shared" si="188"/>
        <v>175</v>
      </c>
      <c r="H63" s="222">
        <f t="shared" si="189"/>
        <v>150</v>
      </c>
      <c r="I63" s="179">
        <f t="shared" si="3"/>
        <v>370</v>
      </c>
      <c r="J63" s="222">
        <f t="shared" si="4"/>
        <v>260</v>
      </c>
      <c r="K63" s="222">
        <f t="shared" si="5"/>
        <v>220</v>
      </c>
      <c r="L63" s="175">
        <f t="shared" si="190"/>
        <v>1.48</v>
      </c>
      <c r="M63" s="393">
        <f t="shared" si="191"/>
        <v>1.4857142857142858</v>
      </c>
      <c r="N63" s="393">
        <f t="shared" si="192"/>
        <v>1.4666666666666666</v>
      </c>
      <c r="O63" s="58">
        <f t="shared" si="193"/>
        <v>900</v>
      </c>
      <c r="P63" s="58">
        <f t="shared" si="194"/>
        <v>500</v>
      </c>
      <c r="Q63" s="58">
        <f t="shared" si="195"/>
        <v>350</v>
      </c>
      <c r="R63" s="58">
        <f t="shared" si="196"/>
        <v>250</v>
      </c>
      <c r="S63" s="18">
        <f t="shared" si="197"/>
        <v>1300</v>
      </c>
      <c r="T63" s="18">
        <f t="shared" si="198"/>
        <v>750</v>
      </c>
      <c r="U63" s="18">
        <f t="shared" si="199"/>
        <v>520</v>
      </c>
      <c r="V63" s="18">
        <f t="shared" si="200"/>
        <v>370</v>
      </c>
      <c r="W63" s="18">
        <f t="shared" si="200"/>
        <v>4</v>
      </c>
      <c r="X63" s="18" t="str">
        <f>X56</f>
        <v xml:space="preserve">Các tuyến đường giao thông đấu nối trực tiếp ra </v>
      </c>
      <c r="Y63" s="18" t="str">
        <f t="shared" si="201"/>
        <v>Đường tổ 3+4 ấp 3B xã Xuân Bắc</v>
      </c>
      <c r="Z63" s="18" t="str">
        <f t="shared" si="201"/>
        <v xml:space="preserve"> đoạn từ Đường tỉnh 763</v>
      </c>
      <c r="AA63" s="18" t="str">
        <f t="shared" si="202"/>
        <v xml:space="preserve"> đến Hết mét thứ 800 (thửa đất số 106, tờ bản đồ số 65, xã Xuân Bắc)</v>
      </c>
      <c r="AB63" s="18" t="str">
        <f t="shared" ref="AB63:AE63" si="204">AB56</f>
        <v xml:space="preserve"> đã được đầu tư mặt đường nhựa, bê tông xi măng:
- Có bề rộng từ ≥3m đến &lt;5m, cách đường giao thông &gt;1.000m.
- Có bề rộng &lt;3m, cách đường giao thông &gt;200m.</v>
      </c>
      <c r="AC63" s="18">
        <f t="shared" si="204"/>
        <v>0</v>
      </c>
      <c r="AD63" s="18">
        <f t="shared" si="204"/>
        <v>0</v>
      </c>
      <c r="AE63" s="18">
        <f t="shared" si="204"/>
        <v>0</v>
      </c>
    </row>
    <row r="64" spans="1:31" s="72" customFormat="1" ht="94.5" x14ac:dyDescent="0.25">
      <c r="A64" s="56">
        <f t="shared" si="8"/>
        <v>61</v>
      </c>
      <c r="B64" s="56" t="str">
        <f t="shared" si="186"/>
        <v>VT2*0,8</v>
      </c>
      <c r="C64" s="442" t="str">
        <f>X64&amp;Y64&amp;Z64&amp;AA64&amp;AB64&amp;"
"&amp;AC64&amp;"
"
&amp;AD64</f>
        <v>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v>
      </c>
      <c r="D64" s="443"/>
      <c r="E64" s="444"/>
      <c r="F64" s="179">
        <f t="shared" si="187"/>
        <v>500</v>
      </c>
      <c r="G64" s="222">
        <f t="shared" si="188"/>
        <v>350</v>
      </c>
      <c r="H64" s="222">
        <f t="shared" si="189"/>
        <v>300</v>
      </c>
      <c r="I64" s="179">
        <f t="shared" si="3"/>
        <v>680</v>
      </c>
      <c r="J64" s="222">
        <f t="shared" si="4"/>
        <v>480</v>
      </c>
      <c r="K64" s="222">
        <f t="shared" si="5"/>
        <v>410</v>
      </c>
      <c r="L64" s="175">
        <f t="shared" si="190"/>
        <v>1.36</v>
      </c>
      <c r="M64" s="393">
        <f t="shared" si="191"/>
        <v>1.3714285714285714</v>
      </c>
      <c r="N64" s="393">
        <f t="shared" si="192"/>
        <v>1.3666666666666667</v>
      </c>
      <c r="O64" s="58">
        <f t="shared" si="193"/>
        <v>900</v>
      </c>
      <c r="P64" s="58">
        <f t="shared" si="194"/>
        <v>500</v>
      </c>
      <c r="Q64" s="58">
        <f t="shared" si="195"/>
        <v>350</v>
      </c>
      <c r="R64" s="58">
        <f t="shared" si="196"/>
        <v>250</v>
      </c>
      <c r="S64" s="18">
        <f t="shared" si="197"/>
        <v>1300</v>
      </c>
      <c r="T64" s="18">
        <f t="shared" si="198"/>
        <v>750</v>
      </c>
      <c r="U64" s="18">
        <f t="shared" si="199"/>
        <v>520</v>
      </c>
      <c r="V64" s="18">
        <f t="shared" si="200"/>
        <v>370</v>
      </c>
      <c r="W64" s="18">
        <f t="shared" si="200"/>
        <v>4</v>
      </c>
      <c r="X64" s="18" t="str">
        <f>X57</f>
        <v xml:space="preserve">Các tuyến đường giao thông không đấu nối trực tiếp và thông ra </v>
      </c>
      <c r="Y64" s="18" t="str">
        <f t="shared" si="201"/>
        <v>Đường tổ 3+4 ấp 3B xã Xuân Bắc</v>
      </c>
      <c r="Z64" s="18" t="str">
        <f t="shared" si="201"/>
        <v xml:space="preserve"> đoạn từ Đường tỉnh 763</v>
      </c>
      <c r="AA64" s="18" t="str">
        <f t="shared" si="202"/>
        <v xml:space="preserve"> đến Hết mét thứ 800 (thửa đất số 106, tờ bản đồ số 65, xã Xuân Bắc)</v>
      </c>
      <c r="AB64" s="18" t="str">
        <f t="shared" ref="AB64:AE64" si="205">AB57</f>
        <v xml:space="preserve"> đã được đầu tư mặt đường nhựa, bê tông xi măng:</v>
      </c>
      <c r="AC64" s="18" t="str">
        <f t="shared" si="205"/>
        <v>- Có bề rộng ≥5m, cách đường giao thông ≤1.000m.</v>
      </c>
      <c r="AD64" s="18" t="str">
        <f t="shared" si="205"/>
        <v>- Có bề rộng từ ≥3m đến &lt;5m, cách đường giao thông ≤500m.</v>
      </c>
      <c r="AE64" s="18">
        <f t="shared" si="205"/>
        <v>0</v>
      </c>
    </row>
    <row r="65" spans="1:31" s="72" customFormat="1" ht="94.5" x14ac:dyDescent="0.25">
      <c r="A65" s="56">
        <f t="shared" si="8"/>
        <v>62</v>
      </c>
      <c r="B65" s="56" t="str">
        <f t="shared" si="186"/>
        <v>VT3*0,8</v>
      </c>
      <c r="C65" s="442" t="str">
        <f>X65&amp;Y65&amp;Z65&amp;AA65&amp;AB65&amp;"
"&amp;AC65&amp;"
"
&amp;AD65&amp;"
"&amp;AE65</f>
        <v>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43"/>
      <c r="E65" s="444"/>
      <c r="F65" s="179">
        <f t="shared" si="187"/>
        <v>350</v>
      </c>
      <c r="G65" s="222">
        <f t="shared" si="188"/>
        <v>244.99999999999997</v>
      </c>
      <c r="H65" s="222">
        <f t="shared" si="189"/>
        <v>210</v>
      </c>
      <c r="I65" s="179">
        <f t="shared" si="3"/>
        <v>470</v>
      </c>
      <c r="J65" s="222">
        <f t="shared" si="4"/>
        <v>330</v>
      </c>
      <c r="K65" s="222">
        <f t="shared" si="5"/>
        <v>280</v>
      </c>
      <c r="L65" s="175">
        <f t="shared" si="190"/>
        <v>1.3428571428571427</v>
      </c>
      <c r="M65" s="393">
        <f t="shared" si="191"/>
        <v>1.3469387755102042</v>
      </c>
      <c r="N65" s="393">
        <f t="shared" si="192"/>
        <v>1.3333333333333333</v>
      </c>
      <c r="O65" s="58">
        <f t="shared" si="193"/>
        <v>900</v>
      </c>
      <c r="P65" s="58">
        <f t="shared" si="194"/>
        <v>500</v>
      </c>
      <c r="Q65" s="58">
        <f t="shared" si="195"/>
        <v>350</v>
      </c>
      <c r="R65" s="58">
        <f t="shared" si="196"/>
        <v>250</v>
      </c>
      <c r="S65" s="18">
        <f t="shared" si="197"/>
        <v>1300</v>
      </c>
      <c r="T65" s="18">
        <f t="shared" si="198"/>
        <v>750</v>
      </c>
      <c r="U65" s="18">
        <f t="shared" si="199"/>
        <v>520</v>
      </c>
      <c r="V65" s="18">
        <f t="shared" si="200"/>
        <v>370</v>
      </c>
      <c r="W65" s="18">
        <f t="shared" si="200"/>
        <v>4</v>
      </c>
      <c r="X65" s="18" t="str">
        <f>X58</f>
        <v xml:space="preserve">Các tuyến đường giao thông không đấu nối trực tiếp và thông ra </v>
      </c>
      <c r="Y65" s="18" t="str">
        <f t="shared" si="201"/>
        <v>Đường tổ 3+4 ấp 3B xã Xuân Bắc</v>
      </c>
      <c r="Z65" s="18" t="str">
        <f t="shared" si="201"/>
        <v xml:space="preserve"> đoạn từ Đường tỉnh 763</v>
      </c>
      <c r="AA65" s="18" t="str">
        <f t="shared" si="202"/>
        <v xml:space="preserve"> đến Hết mét thứ 800 (thửa đất số 106, tờ bản đồ số 65, xã Xuân Bắc)</v>
      </c>
      <c r="AB65" s="18" t="str">
        <f t="shared" ref="AB65:AE65" si="206">AB58</f>
        <v xml:space="preserve"> đã được đầu tư mặt đường nhựa, bê tông xi măng:</v>
      </c>
      <c r="AC65" s="18" t="str">
        <f t="shared" si="206"/>
        <v>- Có bề rộng ≥5m, cách đường giao thông &gt;1.000m.</v>
      </c>
      <c r="AD65" s="18" t="str">
        <f t="shared" si="206"/>
        <v>- Có bề rộng từ ≥3m đến &lt;5m, cách đường giao thông từ &gt;500m đến ≤1.000m.</v>
      </c>
      <c r="AE65" s="18" t="str">
        <f t="shared" si="206"/>
        <v>- Có bề rộng &lt;3m, cách đường giao thông ≤200m.</v>
      </c>
    </row>
    <row r="66" spans="1:31" s="72" customFormat="1" ht="94.5" x14ac:dyDescent="0.25">
      <c r="A66" s="56">
        <f t="shared" si="8"/>
        <v>63</v>
      </c>
      <c r="B66" s="56" t="str">
        <f t="shared" si="186"/>
        <v>VT4*0,8</v>
      </c>
      <c r="C66" s="442" t="str">
        <f>X66&amp;Y66&amp;Z66&amp;AA66&amp;AB66</f>
        <v>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v>
      </c>
      <c r="D66" s="443"/>
      <c r="E66" s="444"/>
      <c r="F66" s="179">
        <f t="shared" si="187"/>
        <v>250</v>
      </c>
      <c r="G66" s="222">
        <f t="shared" si="188"/>
        <v>175</v>
      </c>
      <c r="H66" s="222">
        <f t="shared" si="189"/>
        <v>150</v>
      </c>
      <c r="I66" s="179">
        <f t="shared" si="3"/>
        <v>330</v>
      </c>
      <c r="J66" s="222">
        <f t="shared" si="4"/>
        <v>230</v>
      </c>
      <c r="K66" s="222">
        <f t="shared" si="5"/>
        <v>200</v>
      </c>
      <c r="L66" s="175">
        <f t="shared" si="190"/>
        <v>1.32</v>
      </c>
      <c r="M66" s="393">
        <f t="shared" si="191"/>
        <v>1.3142857142857143</v>
      </c>
      <c r="N66" s="393">
        <f t="shared" si="192"/>
        <v>1.3333333333333333</v>
      </c>
      <c r="O66" s="58">
        <f t="shared" si="193"/>
        <v>900</v>
      </c>
      <c r="P66" s="58">
        <f t="shared" si="194"/>
        <v>500</v>
      </c>
      <c r="Q66" s="58">
        <f t="shared" si="195"/>
        <v>350</v>
      </c>
      <c r="R66" s="58">
        <f t="shared" si="196"/>
        <v>250</v>
      </c>
      <c r="S66" s="18">
        <f t="shared" si="197"/>
        <v>1300</v>
      </c>
      <c r="T66" s="18">
        <f t="shared" si="198"/>
        <v>750</v>
      </c>
      <c r="U66" s="18">
        <f t="shared" si="199"/>
        <v>520</v>
      </c>
      <c r="V66" s="18">
        <f t="shared" si="200"/>
        <v>370</v>
      </c>
      <c r="W66" s="18">
        <f t="shared" si="200"/>
        <v>4</v>
      </c>
      <c r="X66" s="18" t="str">
        <f t="shared" ref="X66" si="207">X59</f>
        <v xml:space="preserve">Các tuyến đường giao thông không đấu nối trực tiếp và thông ra </v>
      </c>
      <c r="Y66" s="18" t="str">
        <f t="shared" si="201"/>
        <v>Đường tổ 3+4 ấp 3B xã Xuân Bắc</v>
      </c>
      <c r="Z66" s="18" t="str">
        <f t="shared" si="201"/>
        <v xml:space="preserve"> đoạn từ Đường tỉnh 763</v>
      </c>
      <c r="AA66" s="18" t="str">
        <f t="shared" si="202"/>
        <v xml:space="preserve"> đến Hết mét thứ 800 (thửa đất số 106, tờ bản đồ số 65, xã Xuân Bắc)</v>
      </c>
      <c r="AB66" s="18" t="str">
        <f t="shared" ref="AB66:AE66" si="208">AB59</f>
        <v xml:space="preserve"> đã được đầu tư mặt đường nhựa, bê tông xi măng:
- Có bề rộng từ ≥3m đến &lt;5m, cách đường giao thông &gt;1.000m.
- Có bề rộng &lt;3m, cách đường giao thông &gt;200m.</v>
      </c>
      <c r="AC66" s="18">
        <f t="shared" si="208"/>
        <v>0</v>
      </c>
      <c r="AD66" s="18">
        <f t="shared" si="208"/>
        <v>0</v>
      </c>
      <c r="AE66" s="18">
        <f t="shared" si="208"/>
        <v>0</v>
      </c>
    </row>
    <row r="67" spans="1:31" s="18" customFormat="1" ht="31.5" x14ac:dyDescent="0.25">
      <c r="A67" s="56">
        <f t="shared" si="8"/>
        <v>64</v>
      </c>
      <c r="B67" s="56" t="str">
        <f>'Đầu vào (2)'!G64</f>
        <v>XL129NT_D2</v>
      </c>
      <c r="C67" s="57" t="str">
        <f>'Đầu vào (2)'!H64</f>
        <v>Đường tổ 3+4 ấp 3B xã Xuân Bắc</v>
      </c>
      <c r="D67" s="57" t="str">
        <f>'Đầu vào (2)'!I64</f>
        <v>Mét thứ 800</v>
      </c>
      <c r="E67" s="57" t="str">
        <f>'Đầu vào (2)'!K64</f>
        <v>Đường tổ 6 ấp 3B xã Xuân Bắc</v>
      </c>
      <c r="F67" s="255">
        <f>O67</f>
        <v>800</v>
      </c>
      <c r="G67" s="255">
        <f>F67*0.7</f>
        <v>560</v>
      </c>
      <c r="H67" s="255">
        <f>F67*0.6</f>
        <v>480</v>
      </c>
      <c r="I67" s="255">
        <f>S67</f>
        <v>1200</v>
      </c>
      <c r="J67" s="222">
        <f t="shared" si="4"/>
        <v>840</v>
      </c>
      <c r="K67" s="222">
        <f t="shared" si="5"/>
        <v>720</v>
      </c>
      <c r="L67" s="256">
        <f>I67/F67</f>
        <v>1.5</v>
      </c>
      <c r="M67" s="391">
        <f>J67/G67</f>
        <v>1.5</v>
      </c>
      <c r="N67" s="391">
        <f>K67/H67</f>
        <v>1.5</v>
      </c>
      <c r="O67" s="58">
        <f>'Đầu vào (2)'!L64</f>
        <v>800</v>
      </c>
      <c r="P67" s="58">
        <f>'Đầu vào (2)'!M64</f>
        <v>450</v>
      </c>
      <c r="Q67" s="58">
        <f>'Đầu vào (2)'!N64</f>
        <v>300</v>
      </c>
      <c r="R67" s="58">
        <f>'Đầu vào (2)'!O64</f>
        <v>200</v>
      </c>
      <c r="S67" s="18">
        <f>VLOOKUP(B67,'[1]Giá đề xuất ODT'!$G$11:$AD$2233,21,0)</f>
        <v>1200</v>
      </c>
      <c r="T67" s="18">
        <f>VLOOKUP(B67,'[1]Giá đề xuất ODT'!$G$11:$AD$2233,22,0)</f>
        <v>670</v>
      </c>
      <c r="U67" s="18">
        <f>VLOOKUP(B67,'[1]Giá đề xuất ODT'!$G$11:$AD$2233,23,0)</f>
        <v>450</v>
      </c>
      <c r="V67" s="18">
        <f>VLOOKUP(B67,'[1]Giá đề xuất ODT'!$G$11:$AD$2233,24,0)</f>
        <v>300</v>
      </c>
      <c r="W67" s="72">
        <v>4</v>
      </c>
      <c r="Y67" s="18" t="str">
        <f>C67</f>
        <v>Đường tổ 3+4 ấp 3B xã Xuân Bắc</v>
      </c>
      <c r="Z67" s="18" t="str">
        <f>" đoạn từ "&amp;D67</f>
        <v xml:space="preserve"> đoạn từ Mét thứ 800</v>
      </c>
      <c r="AA67" s="18" t="str">
        <f>" đến "&amp;E67</f>
        <v xml:space="preserve"> đến Đường tổ 6 ấp 3B xã Xuân Bắc</v>
      </c>
      <c r="AE67" s="18">
        <v>0</v>
      </c>
    </row>
    <row r="68" spans="1:31" s="18" customFormat="1" ht="78.75" x14ac:dyDescent="0.25">
      <c r="A68" s="56">
        <f t="shared" si="8"/>
        <v>65</v>
      </c>
      <c r="B68" s="56" t="str">
        <f t="shared" ref="B68:B73" si="209">B61</f>
        <v>VT2</v>
      </c>
      <c r="C68" s="442" t="str">
        <f>X68&amp;Y68&amp;Z68&amp;AA68&amp;AB68&amp;"
"&amp;AC68&amp;"
"
&amp;AD68</f>
        <v>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v>
      </c>
      <c r="D68" s="443"/>
      <c r="E68" s="444"/>
      <c r="F68" s="179">
        <f t="shared" ref="F68:F73" si="210">IF(B68="VT2",P68,IF(B68="VT3",Q68,IF(B68="VT2*0,8",P68,IF(B68="VT3*0,8",Q68,R68))))</f>
        <v>450</v>
      </c>
      <c r="G68" s="222">
        <f t="shared" ref="G68:G73" si="211">F68*0.7</f>
        <v>315</v>
      </c>
      <c r="H68" s="222">
        <f t="shared" ref="H68:H73" si="212">F68*0.6</f>
        <v>270</v>
      </c>
      <c r="I68" s="179">
        <f t="shared" ref="I68:I71" si="213">IF(B68="VT2",T68,IF(B68="VT3",U68,IF(B68="VT4",V68,IF(B68="VT2*0,8",IF(T68*$T$1&lt;1000,ROUND(T68*$T$1,-1),ROUND(T68*$T$1,-2)),IF(B68="VT3*0,8",IF(U68*$T$1&lt;1000,ROUND(U68*$T$1,-1),ROUND(U68*$T$1,-2)),IF(V68*$T$1&lt;1000,ROUND(V68*$T$1,-1),ROUND(V68*$T$1,-2)))))))</f>
        <v>670</v>
      </c>
      <c r="J68" s="222">
        <f t="shared" ref="J68:J69" si="214">IF(I68*0.7&lt;1000,ROUND(I68*0.7,-1),ROUND(I68*0.7,-2))</f>
        <v>470</v>
      </c>
      <c r="K68" s="222">
        <f t="shared" ref="K68" si="215">IF(I68*0.6&lt;1000,ROUND(I68*0.6,-1),ROUND(I68*0.6,-2))</f>
        <v>400</v>
      </c>
      <c r="L68" s="175">
        <f t="shared" ref="L68:L73" si="216">I68/F68</f>
        <v>1.4888888888888889</v>
      </c>
      <c r="M68" s="393">
        <f t="shared" ref="M68:M73" si="217">J68/G68</f>
        <v>1.4920634920634921</v>
      </c>
      <c r="N68" s="393">
        <f t="shared" ref="N68:N73" si="218">K68/H68</f>
        <v>1.4814814814814814</v>
      </c>
      <c r="O68" s="58">
        <f t="shared" ref="O68:O73" si="219">O67</f>
        <v>800</v>
      </c>
      <c r="P68" s="58">
        <f t="shared" ref="P68:P73" si="220">P67</f>
        <v>450</v>
      </c>
      <c r="Q68" s="58">
        <f t="shared" ref="Q68:Q73" si="221">Q67</f>
        <v>300</v>
      </c>
      <c r="R68" s="58">
        <f t="shared" ref="R68:R73" si="222">R67</f>
        <v>200</v>
      </c>
      <c r="S68" s="18">
        <f t="shared" ref="S68:S73" si="223">S67</f>
        <v>1200</v>
      </c>
      <c r="T68" s="18">
        <f t="shared" ref="T68:T73" si="224">T67</f>
        <v>670</v>
      </c>
      <c r="U68" s="18">
        <f t="shared" ref="U68:U73" si="225">U67</f>
        <v>450</v>
      </c>
      <c r="V68" s="18">
        <f t="shared" ref="V68:W73" si="226">V67</f>
        <v>300</v>
      </c>
      <c r="W68" s="18">
        <f t="shared" si="226"/>
        <v>4</v>
      </c>
      <c r="X68" s="18" t="str">
        <f>X61</f>
        <v xml:space="preserve">Các tuyến đường giao thông đấu nối trực tiếp ra </v>
      </c>
      <c r="Y68" s="18" t="str">
        <f t="shared" ref="Y68:Z73" si="227">Y67</f>
        <v>Đường tổ 3+4 ấp 3B xã Xuân Bắc</v>
      </c>
      <c r="Z68" s="18" t="str">
        <f t="shared" si="227"/>
        <v xml:space="preserve"> đoạn từ Mét thứ 800</v>
      </c>
      <c r="AA68" s="18" t="str">
        <f t="shared" ref="AA68:AA73" si="228">AA67</f>
        <v xml:space="preserve"> đến Đường tổ 6 ấp 3B xã Xuân Bắc</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6">
        <f t="shared" si="8"/>
        <v>66</v>
      </c>
      <c r="B69" s="56" t="str">
        <f t="shared" si="209"/>
        <v>VT3</v>
      </c>
      <c r="C69" s="442" t="str">
        <f>X69&amp;Y69&amp;Z69&amp;AA69&amp;AB69&amp;"
"&amp;AC69&amp;"
"&amp;AD69&amp;"
"&amp;AE69</f>
        <v>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43"/>
      <c r="E69" s="444"/>
      <c r="F69" s="179">
        <f t="shared" si="210"/>
        <v>300</v>
      </c>
      <c r="G69" s="222">
        <f t="shared" si="211"/>
        <v>210</v>
      </c>
      <c r="H69" s="222">
        <f t="shared" si="212"/>
        <v>180</v>
      </c>
      <c r="I69" s="179">
        <f t="shared" si="213"/>
        <v>450</v>
      </c>
      <c r="J69" s="222">
        <f t="shared" si="214"/>
        <v>320</v>
      </c>
      <c r="K69" s="222">
        <v>280</v>
      </c>
      <c r="L69" s="175">
        <f t="shared" si="216"/>
        <v>1.5</v>
      </c>
      <c r="M69" s="393">
        <f t="shared" si="217"/>
        <v>1.5238095238095237</v>
      </c>
      <c r="N69" s="393">
        <f t="shared" si="218"/>
        <v>1.5555555555555556</v>
      </c>
      <c r="O69" s="58">
        <f t="shared" si="219"/>
        <v>800</v>
      </c>
      <c r="P69" s="58">
        <f t="shared" si="220"/>
        <v>450</v>
      </c>
      <c r="Q69" s="58">
        <f t="shared" si="221"/>
        <v>300</v>
      </c>
      <c r="R69" s="58">
        <f t="shared" si="222"/>
        <v>200</v>
      </c>
      <c r="S69" s="18">
        <f t="shared" si="223"/>
        <v>1200</v>
      </c>
      <c r="T69" s="18">
        <f t="shared" si="224"/>
        <v>670</v>
      </c>
      <c r="U69" s="18">
        <f t="shared" si="225"/>
        <v>450</v>
      </c>
      <c r="V69" s="18">
        <f t="shared" si="226"/>
        <v>300</v>
      </c>
      <c r="W69" s="18">
        <f t="shared" si="226"/>
        <v>4</v>
      </c>
      <c r="X69" s="18" t="str">
        <f>X62</f>
        <v xml:space="preserve">Các tuyến đường giao thông đấu nối trực tiếp ra </v>
      </c>
      <c r="Y69" s="18" t="str">
        <f t="shared" si="227"/>
        <v>Đường tổ 3+4 ấp 3B xã Xuân Bắc</v>
      </c>
      <c r="Z69" s="18" t="str">
        <f t="shared" si="227"/>
        <v xml:space="preserve"> đoạn từ Mét thứ 800</v>
      </c>
      <c r="AA69" s="18" t="str">
        <f t="shared" si="228"/>
        <v xml:space="preserve"> đến Đường tổ 6 ấp 3B xã Xuân Bắc</v>
      </c>
      <c r="AB69" s="18" t="str">
        <f t="shared" ref="AB69:AE69" si="229">AB62</f>
        <v xml:space="preserve"> đã được đầu tư mặt đường nhựa, bê tông xi măng:</v>
      </c>
      <c r="AC69" s="18" t="str">
        <f t="shared" si="229"/>
        <v>- Có bề rộng ≥5m, cách đường giao thông &gt;1.000m.</v>
      </c>
      <c r="AD69" s="18" t="str">
        <f t="shared" si="229"/>
        <v>- Có bề rộng từ ≥3m đến &lt;5m, cách đường giao thông từ &gt;500m đến ≤1.000m.</v>
      </c>
      <c r="AE69" s="18" t="str">
        <f t="shared" si="229"/>
        <v>- Có bề rộng &lt;3m, cách đường giao thông ≤200m.</v>
      </c>
    </row>
    <row r="70" spans="1:31" s="18" customFormat="1" ht="94.5" x14ac:dyDescent="0.25">
      <c r="A70" s="56">
        <f t="shared" ref="A70:A133" si="230">A69+1</f>
        <v>67</v>
      </c>
      <c r="B70" s="56" t="str">
        <f t="shared" si="209"/>
        <v>VT4</v>
      </c>
      <c r="C70" s="442" t="str">
        <f>X70&amp;Y70&amp;Z70&amp;AA70&amp;AB70</f>
        <v>Các tuyến đường giao thông đấu nối trực tiếp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v>
      </c>
      <c r="D70" s="443"/>
      <c r="E70" s="444"/>
      <c r="F70" s="179">
        <f t="shared" si="210"/>
        <v>200</v>
      </c>
      <c r="G70" s="222">
        <f t="shared" si="211"/>
        <v>140</v>
      </c>
      <c r="H70" s="222">
        <f t="shared" si="212"/>
        <v>120</v>
      </c>
      <c r="I70" s="179">
        <f t="shared" si="213"/>
        <v>300</v>
      </c>
      <c r="J70" s="222">
        <v>220</v>
      </c>
      <c r="K70" s="222">
        <v>200</v>
      </c>
      <c r="L70" s="175">
        <f t="shared" si="216"/>
        <v>1.5</v>
      </c>
      <c r="M70" s="393">
        <f t="shared" si="217"/>
        <v>1.5714285714285714</v>
      </c>
      <c r="N70" s="393">
        <f t="shared" si="218"/>
        <v>1.6666666666666667</v>
      </c>
      <c r="O70" s="58">
        <f t="shared" si="219"/>
        <v>800</v>
      </c>
      <c r="P70" s="58">
        <f t="shared" si="220"/>
        <v>450</v>
      </c>
      <c r="Q70" s="58">
        <f t="shared" si="221"/>
        <v>300</v>
      </c>
      <c r="R70" s="58">
        <f t="shared" si="222"/>
        <v>200</v>
      </c>
      <c r="S70" s="18">
        <f t="shared" si="223"/>
        <v>1200</v>
      </c>
      <c r="T70" s="18">
        <f t="shared" si="224"/>
        <v>670</v>
      </c>
      <c r="U70" s="18">
        <f t="shared" si="225"/>
        <v>450</v>
      </c>
      <c r="V70" s="18">
        <f t="shared" si="226"/>
        <v>300</v>
      </c>
      <c r="W70" s="18">
        <f t="shared" si="226"/>
        <v>4</v>
      </c>
      <c r="X70" s="18" t="str">
        <f>X63</f>
        <v xml:space="preserve">Các tuyến đường giao thông đấu nối trực tiếp ra </v>
      </c>
      <c r="Y70" s="18" t="str">
        <f t="shared" si="227"/>
        <v>Đường tổ 3+4 ấp 3B xã Xuân Bắc</v>
      </c>
      <c r="Z70" s="18" t="str">
        <f t="shared" si="227"/>
        <v xml:space="preserve"> đoạn từ Mét thứ 800</v>
      </c>
      <c r="AA70" s="18" t="str">
        <f t="shared" si="228"/>
        <v xml:space="preserve"> đến Đường tổ 6 ấp 3B xã Xuân Bắc</v>
      </c>
      <c r="AB70" s="18" t="str">
        <f t="shared" ref="AB70:AE70" si="231">AB63</f>
        <v xml:space="preserve"> đã được đầu tư mặt đường nhựa, bê tông xi măng:
- Có bề rộng từ ≥3m đến &lt;5m, cách đường giao thông &gt;1.000m.
- Có bề rộng &lt;3m, cách đường giao thông &gt;200m.</v>
      </c>
      <c r="AC70" s="18">
        <f t="shared" si="231"/>
        <v>0</v>
      </c>
      <c r="AD70" s="18">
        <f t="shared" si="231"/>
        <v>0</v>
      </c>
      <c r="AE70" s="18">
        <f t="shared" si="231"/>
        <v>0</v>
      </c>
    </row>
    <row r="71" spans="1:31" s="18" customFormat="1" ht="94.5" x14ac:dyDescent="0.25">
      <c r="A71" s="56">
        <f t="shared" si="230"/>
        <v>68</v>
      </c>
      <c r="B71" s="56" t="str">
        <f t="shared" si="209"/>
        <v>VT2*0,8</v>
      </c>
      <c r="C71" s="442" t="str">
        <f>X71&amp;Y71&amp;Z71&amp;AA71&amp;AB71&amp;"
"&amp;AC71&amp;"
"
&amp;AD71</f>
        <v>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v>
      </c>
      <c r="D71" s="443"/>
      <c r="E71" s="444"/>
      <c r="F71" s="179">
        <f t="shared" si="210"/>
        <v>450</v>
      </c>
      <c r="G71" s="222">
        <f t="shared" si="211"/>
        <v>315</v>
      </c>
      <c r="H71" s="222">
        <f t="shared" si="212"/>
        <v>270</v>
      </c>
      <c r="I71" s="179">
        <f t="shared" si="213"/>
        <v>600</v>
      </c>
      <c r="J71" s="222">
        <f t="shared" ref="J71" si="232">IF(I71*0.7&lt;1000,ROUND(I71*0.7,-1),ROUND(I71*0.7,-2))</f>
        <v>420</v>
      </c>
      <c r="K71" s="222">
        <f t="shared" ref="K71" si="233">IF(I71*0.6&lt;1000,ROUND(I71*0.6,-1),ROUND(I71*0.6,-2))</f>
        <v>360</v>
      </c>
      <c r="L71" s="175">
        <f t="shared" si="216"/>
        <v>1.3333333333333333</v>
      </c>
      <c r="M71" s="393">
        <f t="shared" si="217"/>
        <v>1.3333333333333333</v>
      </c>
      <c r="N71" s="393">
        <f t="shared" si="218"/>
        <v>1.3333333333333333</v>
      </c>
      <c r="O71" s="58">
        <f t="shared" si="219"/>
        <v>800</v>
      </c>
      <c r="P71" s="58">
        <f t="shared" si="220"/>
        <v>450</v>
      </c>
      <c r="Q71" s="58">
        <f t="shared" si="221"/>
        <v>300</v>
      </c>
      <c r="R71" s="58">
        <f t="shared" si="222"/>
        <v>200</v>
      </c>
      <c r="S71" s="18">
        <f t="shared" si="223"/>
        <v>1200</v>
      </c>
      <c r="T71" s="18">
        <f t="shared" si="224"/>
        <v>670</v>
      </c>
      <c r="U71" s="18">
        <f t="shared" si="225"/>
        <v>450</v>
      </c>
      <c r="V71" s="18">
        <f t="shared" si="226"/>
        <v>300</v>
      </c>
      <c r="W71" s="18">
        <f t="shared" si="226"/>
        <v>4</v>
      </c>
      <c r="X71" s="18" t="str">
        <f>X64</f>
        <v xml:space="preserve">Các tuyến đường giao thông không đấu nối trực tiếp và thông ra </v>
      </c>
      <c r="Y71" s="18" t="str">
        <f t="shared" si="227"/>
        <v>Đường tổ 3+4 ấp 3B xã Xuân Bắc</v>
      </c>
      <c r="Z71" s="18" t="str">
        <f t="shared" si="227"/>
        <v xml:space="preserve"> đoạn từ Mét thứ 800</v>
      </c>
      <c r="AA71" s="18" t="str">
        <f t="shared" si="228"/>
        <v xml:space="preserve"> đến Đường tổ 6 ấp 3B xã Xuân Bắc</v>
      </c>
      <c r="AB71" s="18" t="str">
        <f t="shared" ref="AB71:AE71" si="234">AB64</f>
        <v xml:space="preserve"> đã được đầu tư mặt đường nhựa, bê tông xi măng:</v>
      </c>
      <c r="AC71" s="18" t="str">
        <f t="shared" si="234"/>
        <v>- Có bề rộng ≥5m, cách đường giao thông ≤1.000m.</v>
      </c>
      <c r="AD71" s="18" t="str">
        <f t="shared" si="234"/>
        <v>- Có bề rộng từ ≥3m đến &lt;5m, cách đường giao thông ≤500m.</v>
      </c>
      <c r="AE71" s="18">
        <f t="shared" si="234"/>
        <v>0</v>
      </c>
    </row>
    <row r="72" spans="1:31" s="18" customFormat="1" ht="94.5" x14ac:dyDescent="0.25">
      <c r="A72" s="56">
        <f t="shared" si="230"/>
        <v>69</v>
      </c>
      <c r="B72" s="56" t="str">
        <f t="shared" si="209"/>
        <v>VT3*0,8</v>
      </c>
      <c r="C72" s="442" t="str">
        <f>X72&amp;Y72&amp;Z72&amp;AA72&amp;AB72&amp;"
"&amp;AC72&amp;"
"
&amp;AD72&amp;"
"&amp;AE72</f>
        <v>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43"/>
      <c r="E72" s="444"/>
      <c r="F72" s="179">
        <f t="shared" si="210"/>
        <v>300</v>
      </c>
      <c r="G72" s="222">
        <f t="shared" si="211"/>
        <v>210</v>
      </c>
      <c r="H72" s="222">
        <f t="shared" si="212"/>
        <v>180</v>
      </c>
      <c r="I72" s="179">
        <v>420</v>
      </c>
      <c r="J72" s="222">
        <v>300</v>
      </c>
      <c r="K72" s="222">
        <v>260</v>
      </c>
      <c r="L72" s="175">
        <f t="shared" si="216"/>
        <v>1.4</v>
      </c>
      <c r="M72" s="393">
        <f t="shared" si="217"/>
        <v>1.4285714285714286</v>
      </c>
      <c r="N72" s="393">
        <f t="shared" si="218"/>
        <v>1.4444444444444444</v>
      </c>
      <c r="O72" s="58">
        <f t="shared" si="219"/>
        <v>800</v>
      </c>
      <c r="P72" s="58">
        <f t="shared" si="220"/>
        <v>450</v>
      </c>
      <c r="Q72" s="58">
        <f t="shared" si="221"/>
        <v>300</v>
      </c>
      <c r="R72" s="58">
        <f t="shared" si="222"/>
        <v>200</v>
      </c>
      <c r="S72" s="18">
        <f t="shared" si="223"/>
        <v>1200</v>
      </c>
      <c r="T72" s="18">
        <f t="shared" si="224"/>
        <v>670</v>
      </c>
      <c r="U72" s="18">
        <f t="shared" si="225"/>
        <v>450</v>
      </c>
      <c r="V72" s="18">
        <f t="shared" si="226"/>
        <v>300</v>
      </c>
      <c r="W72" s="18">
        <f t="shared" si="226"/>
        <v>4</v>
      </c>
      <c r="X72" s="18" t="str">
        <f>X65</f>
        <v xml:space="preserve">Các tuyến đường giao thông không đấu nối trực tiếp và thông ra </v>
      </c>
      <c r="Y72" s="18" t="str">
        <f t="shared" si="227"/>
        <v>Đường tổ 3+4 ấp 3B xã Xuân Bắc</v>
      </c>
      <c r="Z72" s="18" t="str">
        <f t="shared" si="227"/>
        <v xml:space="preserve"> đoạn từ Mét thứ 800</v>
      </c>
      <c r="AA72" s="18" t="str">
        <f t="shared" si="228"/>
        <v xml:space="preserve"> đến Đường tổ 6 ấp 3B xã Xuân Bắc</v>
      </c>
      <c r="AB72" s="18" t="str">
        <f t="shared" ref="AB72:AE72" si="235">AB65</f>
        <v xml:space="preserve"> đã được đầu tư mặt đường nhựa, bê tông xi măng:</v>
      </c>
      <c r="AC72" s="18" t="str">
        <f t="shared" si="235"/>
        <v>- Có bề rộng ≥5m, cách đường giao thông &gt;1.000m.</v>
      </c>
      <c r="AD72" s="18" t="str">
        <f t="shared" si="235"/>
        <v>- Có bề rộng từ ≥3m đến &lt;5m, cách đường giao thông từ &gt;500m đến ≤1.000m.</v>
      </c>
      <c r="AE72" s="18" t="str">
        <f t="shared" si="235"/>
        <v>- Có bề rộng &lt;3m, cách đường giao thông ≤200m.</v>
      </c>
    </row>
    <row r="73" spans="1:31" s="18" customFormat="1" ht="94.5" x14ac:dyDescent="0.25">
      <c r="A73" s="56">
        <f t="shared" si="230"/>
        <v>70</v>
      </c>
      <c r="B73" s="56" t="str">
        <f t="shared" si="209"/>
        <v>VT4*0,8</v>
      </c>
      <c r="C73" s="442" t="str">
        <f>X73&amp;Y73&amp;Z73&amp;AA73&amp;AB73</f>
        <v>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v>
      </c>
      <c r="D73" s="443"/>
      <c r="E73" s="444"/>
      <c r="F73" s="179">
        <f t="shared" si="210"/>
        <v>200</v>
      </c>
      <c r="G73" s="222">
        <f t="shared" si="211"/>
        <v>140</v>
      </c>
      <c r="H73" s="222">
        <f t="shared" si="212"/>
        <v>120</v>
      </c>
      <c r="I73" s="179">
        <v>280</v>
      </c>
      <c r="J73" s="222">
        <f t="shared" ref="J73" si="236">IF(I73*0.7&lt;1000,ROUND(I73*0.7,-1),ROUND(I73*0.7,-2))</f>
        <v>200</v>
      </c>
      <c r="K73" s="222">
        <v>180</v>
      </c>
      <c r="L73" s="175">
        <f t="shared" si="216"/>
        <v>1.4</v>
      </c>
      <c r="M73" s="393">
        <f t="shared" si="217"/>
        <v>1.4285714285714286</v>
      </c>
      <c r="N73" s="393">
        <f t="shared" si="218"/>
        <v>1.5</v>
      </c>
      <c r="O73" s="58">
        <f t="shared" si="219"/>
        <v>800</v>
      </c>
      <c r="P73" s="58">
        <f t="shared" si="220"/>
        <v>450</v>
      </c>
      <c r="Q73" s="58">
        <f t="shared" si="221"/>
        <v>300</v>
      </c>
      <c r="R73" s="58">
        <f t="shared" si="222"/>
        <v>200</v>
      </c>
      <c r="S73" s="18">
        <f t="shared" si="223"/>
        <v>1200</v>
      </c>
      <c r="T73" s="18">
        <f t="shared" si="224"/>
        <v>670</v>
      </c>
      <c r="U73" s="18">
        <f t="shared" si="225"/>
        <v>450</v>
      </c>
      <c r="V73" s="18">
        <f t="shared" si="226"/>
        <v>300</v>
      </c>
      <c r="W73" s="18">
        <f t="shared" si="226"/>
        <v>4</v>
      </c>
      <c r="X73" s="18" t="str">
        <f t="shared" ref="X73" si="237">X66</f>
        <v xml:space="preserve">Các tuyến đường giao thông không đấu nối trực tiếp và thông ra </v>
      </c>
      <c r="Y73" s="18" t="str">
        <f t="shared" si="227"/>
        <v>Đường tổ 3+4 ấp 3B xã Xuân Bắc</v>
      </c>
      <c r="Z73" s="18" t="str">
        <f t="shared" si="227"/>
        <v xml:space="preserve"> đoạn từ Mét thứ 800</v>
      </c>
      <c r="AA73" s="18" t="str">
        <f t="shared" si="228"/>
        <v xml:space="preserve"> đến Đường tổ 6 ấp 3B xã Xuân Bắc</v>
      </c>
      <c r="AB73" s="18" t="str">
        <f t="shared" ref="AB73:AE73" si="238">AB66</f>
        <v xml:space="preserve"> đã được đầu tư mặt đường nhựa, bê tông xi măng:
- Có bề rộng từ ≥3m đến &lt;5m, cách đường giao thông &gt;1.000m.
- Có bề rộng &lt;3m, cách đường giao thông &gt;200m.</v>
      </c>
      <c r="AC73" s="18">
        <f t="shared" si="238"/>
        <v>0</v>
      </c>
      <c r="AD73" s="18">
        <f t="shared" si="238"/>
        <v>0</v>
      </c>
      <c r="AE73" s="18">
        <f t="shared" si="238"/>
        <v>0</v>
      </c>
    </row>
    <row r="74" spans="1:31" s="18" customFormat="1" ht="47.25" x14ac:dyDescent="0.25">
      <c r="A74" s="56">
        <f t="shared" si="230"/>
        <v>71</v>
      </c>
      <c r="B74" s="56" t="str">
        <f>'Đầu vào (2)'!G71</f>
        <v>XL128NT_D1</v>
      </c>
      <c r="C74" s="57" t="str">
        <f>'Đầu vào (2)'!H71</f>
        <v>Đường tổ 2 ấp 3B xã Xuân Bắc</v>
      </c>
      <c r="D74" s="57" t="str">
        <f>'Đầu vào (2)'!I71</f>
        <v>Đường tỉnh 763</v>
      </c>
      <c r="E74" s="57" t="str">
        <f>'Đầu vào (2)'!K71</f>
        <v>Hết mét thứ 500 (thửa đất số 145, tờ bản đồ số 65, xã Xuân Bắc)</v>
      </c>
      <c r="F74" s="255">
        <f>O74</f>
        <v>900</v>
      </c>
      <c r="G74" s="255">
        <f>F74*0.7</f>
        <v>630</v>
      </c>
      <c r="H74" s="255">
        <f>F74*0.6</f>
        <v>540</v>
      </c>
      <c r="I74" s="255">
        <f>S74</f>
        <v>1300</v>
      </c>
      <c r="J74" s="222">
        <f t="shared" ref="J74:J132" si="239">IF(I74*0.7&lt;1000,ROUND(I74*0.7,-1),ROUND(I74*0.7,-2))</f>
        <v>910</v>
      </c>
      <c r="K74" s="222">
        <f t="shared" ref="K74:K132" si="240">IF(I74*0.6&lt;1000,ROUND(I74*0.6,-1),ROUND(I74*0.6,-2))</f>
        <v>780</v>
      </c>
      <c r="L74" s="256">
        <f>I74/F74</f>
        <v>1.4444444444444444</v>
      </c>
      <c r="M74" s="391">
        <f>J74/G74</f>
        <v>1.4444444444444444</v>
      </c>
      <c r="N74" s="391">
        <f>K74/H74</f>
        <v>1.4444444444444444</v>
      </c>
      <c r="O74" s="58">
        <f>'Đầu vào (2)'!L71</f>
        <v>900</v>
      </c>
      <c r="P74" s="58">
        <f>'Đầu vào (2)'!M71</f>
        <v>500</v>
      </c>
      <c r="Q74" s="58">
        <f>'Đầu vào (2)'!N71</f>
        <v>350</v>
      </c>
      <c r="R74" s="58">
        <f>'Đầu vào (2)'!O71</f>
        <v>250</v>
      </c>
      <c r="S74" s="18">
        <f>VLOOKUP(B74,'[1]Giá đề xuất ODT'!$G$11:$AD$2233,21,0)</f>
        <v>1300</v>
      </c>
      <c r="T74" s="18">
        <f>VLOOKUP(B74,'[1]Giá đề xuất ODT'!$G$11:$AD$2233,22,0)</f>
        <v>750</v>
      </c>
      <c r="U74" s="18">
        <f>VLOOKUP(B74,'[1]Giá đề xuất ODT'!$G$11:$AD$2233,23,0)</f>
        <v>520</v>
      </c>
      <c r="V74" s="18">
        <f>VLOOKUP(B74,'[1]Giá đề xuất ODT'!$G$11:$AD$2233,24,0)</f>
        <v>370</v>
      </c>
      <c r="W74" s="72">
        <v>4</v>
      </c>
      <c r="Y74" s="18" t="str">
        <f>C74</f>
        <v>Đường tổ 2 ấp 3B xã Xuân Bắc</v>
      </c>
      <c r="Z74" s="18" t="str">
        <f>" đoạn từ "&amp;D74</f>
        <v xml:space="preserve"> đoạn từ Đường tỉnh 763</v>
      </c>
      <c r="AA74" s="18" t="str">
        <f>" đến "&amp;E74</f>
        <v xml:space="preserve"> đến Hết mét thứ 500 (thửa đất số 145, tờ bản đồ số 65, xã Xuân Bắc)</v>
      </c>
      <c r="AE74" s="18">
        <v>0</v>
      </c>
    </row>
    <row r="75" spans="1:31" s="18" customFormat="1" ht="78.75" x14ac:dyDescent="0.25">
      <c r="A75" s="56">
        <f t="shared" si="230"/>
        <v>72</v>
      </c>
      <c r="B75" s="56" t="str">
        <f t="shared" ref="B75:B80" si="241">B68</f>
        <v>VT2</v>
      </c>
      <c r="C75" s="442" t="str">
        <f>X75&amp;Y75&amp;Z75&amp;AA75&amp;AB75&amp;"
"&amp;AC75&amp;"
"
&amp;AD75</f>
        <v>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v>
      </c>
      <c r="D75" s="443"/>
      <c r="E75" s="444"/>
      <c r="F75" s="179">
        <f t="shared" ref="F75:F80" si="242">IF(B75="VT2",P75,IF(B75="VT3",Q75,IF(B75="VT2*0,8",P75,IF(B75="VT3*0,8",Q75,R75))))</f>
        <v>500</v>
      </c>
      <c r="G75" s="222">
        <f t="shared" ref="G75:G80" si="243">F75*0.7</f>
        <v>350</v>
      </c>
      <c r="H75" s="222">
        <f t="shared" ref="H75:H80" si="244">F75*0.6</f>
        <v>300</v>
      </c>
      <c r="I75" s="179">
        <f t="shared" ref="I75:I80" si="245">IF(B75="VT2",T75,IF(B75="VT3",U75,IF(B75="VT4",V75,IF(B75="VT2*0,8",IF(T75*$T$1&lt;1000,ROUND(T75*$T$1,-1),ROUND(T75*$T$1,-2)),IF(B75="VT3*0,8",IF(U75*$T$1&lt;1000,ROUND(U75*$T$1,-1),ROUND(U75*$T$1,-2)),IF(V75*$T$1&lt;1000,ROUND(V75*$T$1,-1),ROUND(V75*$T$1,-2)))))))</f>
        <v>750</v>
      </c>
      <c r="J75" s="222">
        <f t="shared" si="239"/>
        <v>530</v>
      </c>
      <c r="K75" s="222">
        <f t="shared" si="240"/>
        <v>450</v>
      </c>
      <c r="L75" s="175">
        <f t="shared" ref="L75:L80" si="246">I75/F75</f>
        <v>1.5</v>
      </c>
      <c r="M75" s="393">
        <f t="shared" ref="M75:M80" si="247">J75/G75</f>
        <v>1.5142857142857142</v>
      </c>
      <c r="N75" s="393">
        <f t="shared" ref="N75:N80" si="248">K75/H75</f>
        <v>1.5</v>
      </c>
      <c r="O75" s="58">
        <f t="shared" ref="O75:O80" si="249">O74</f>
        <v>900</v>
      </c>
      <c r="P75" s="58">
        <f t="shared" ref="P75:P80" si="250">P74</f>
        <v>500</v>
      </c>
      <c r="Q75" s="58">
        <f t="shared" ref="Q75:Q80" si="251">Q74</f>
        <v>350</v>
      </c>
      <c r="R75" s="58">
        <f t="shared" ref="R75:R80" si="252">R74</f>
        <v>250</v>
      </c>
      <c r="S75" s="18">
        <f t="shared" ref="S75:S80" si="253">S74</f>
        <v>1300</v>
      </c>
      <c r="T75" s="18">
        <f t="shared" ref="T75:T80" si="254">T74</f>
        <v>750</v>
      </c>
      <c r="U75" s="18">
        <f t="shared" ref="U75:U80" si="255">U74</f>
        <v>520</v>
      </c>
      <c r="V75" s="18">
        <f t="shared" ref="V75:W80" si="256">V74</f>
        <v>370</v>
      </c>
      <c r="W75" s="18">
        <f t="shared" si="256"/>
        <v>4</v>
      </c>
      <c r="X75" s="18" t="str">
        <f>X68</f>
        <v xml:space="preserve">Các tuyến đường giao thông đấu nối trực tiếp ra </v>
      </c>
      <c r="Y75" s="18" t="str">
        <f t="shared" ref="Y75:Z80" si="257">Y74</f>
        <v>Đường tổ 2 ấp 3B xã Xuân Bắc</v>
      </c>
      <c r="Z75" s="18" t="str">
        <f t="shared" si="257"/>
        <v xml:space="preserve"> đoạn từ Đường tỉnh 763</v>
      </c>
      <c r="AA75" s="18" t="str">
        <f t="shared" ref="AA75:AA80" si="258">AA74</f>
        <v xml:space="preserve"> đến Hết mét thứ 500 (thửa đất số 145, tờ bản đồ số 65, xã Xuân Bắc)</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6">
        <f t="shared" si="230"/>
        <v>73</v>
      </c>
      <c r="B76" s="56" t="str">
        <f t="shared" si="241"/>
        <v>VT3</v>
      </c>
      <c r="C76" s="442" t="str">
        <f>X76&amp;Y76&amp;Z76&amp;AA76&amp;AB76&amp;"
"&amp;AC76&amp;"
"&amp;AD76&amp;"
"&amp;AE76</f>
        <v>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43"/>
      <c r="E76" s="444"/>
      <c r="F76" s="179">
        <f t="shared" si="242"/>
        <v>350</v>
      </c>
      <c r="G76" s="222">
        <f t="shared" si="243"/>
        <v>244.99999999999997</v>
      </c>
      <c r="H76" s="222">
        <f t="shared" si="244"/>
        <v>210</v>
      </c>
      <c r="I76" s="179">
        <f t="shared" si="245"/>
        <v>520</v>
      </c>
      <c r="J76" s="222">
        <f t="shared" si="239"/>
        <v>360</v>
      </c>
      <c r="K76" s="222">
        <f t="shared" si="240"/>
        <v>310</v>
      </c>
      <c r="L76" s="175">
        <f t="shared" si="246"/>
        <v>1.4857142857142858</v>
      </c>
      <c r="M76" s="393">
        <f t="shared" si="247"/>
        <v>1.4693877551020409</v>
      </c>
      <c r="N76" s="393">
        <f t="shared" si="248"/>
        <v>1.4761904761904763</v>
      </c>
      <c r="O76" s="58">
        <f t="shared" si="249"/>
        <v>900</v>
      </c>
      <c r="P76" s="58">
        <f t="shared" si="250"/>
        <v>500</v>
      </c>
      <c r="Q76" s="58">
        <f t="shared" si="251"/>
        <v>350</v>
      </c>
      <c r="R76" s="58">
        <f t="shared" si="252"/>
        <v>250</v>
      </c>
      <c r="S76" s="18">
        <f t="shared" si="253"/>
        <v>1300</v>
      </c>
      <c r="T76" s="18">
        <f t="shared" si="254"/>
        <v>750</v>
      </c>
      <c r="U76" s="18">
        <f t="shared" si="255"/>
        <v>520</v>
      </c>
      <c r="V76" s="18">
        <f t="shared" si="256"/>
        <v>370</v>
      </c>
      <c r="W76" s="18">
        <f t="shared" si="256"/>
        <v>4</v>
      </c>
      <c r="X76" s="18" t="str">
        <f>X69</f>
        <v xml:space="preserve">Các tuyến đường giao thông đấu nối trực tiếp ra </v>
      </c>
      <c r="Y76" s="18" t="str">
        <f t="shared" si="257"/>
        <v>Đường tổ 2 ấp 3B xã Xuân Bắc</v>
      </c>
      <c r="Z76" s="18" t="str">
        <f t="shared" si="257"/>
        <v xml:space="preserve"> đoạn từ Đường tỉnh 763</v>
      </c>
      <c r="AA76" s="18" t="str">
        <f t="shared" si="258"/>
        <v xml:space="preserve"> đến Hết mét thứ 500 (thửa đất số 145, tờ bản đồ số 65, xã Xuân Bắc)</v>
      </c>
      <c r="AB76" s="18" t="str">
        <f t="shared" ref="AB76:AE76" si="259">AB69</f>
        <v xml:space="preserve"> đã được đầu tư mặt đường nhựa, bê tông xi măng:</v>
      </c>
      <c r="AC76" s="18" t="str">
        <f t="shared" si="259"/>
        <v>- Có bề rộng ≥5m, cách đường giao thông &gt;1.000m.</v>
      </c>
      <c r="AD76" s="18" t="str">
        <f t="shared" si="259"/>
        <v>- Có bề rộng từ ≥3m đến &lt;5m, cách đường giao thông từ &gt;500m đến ≤1.000m.</v>
      </c>
      <c r="AE76" s="18" t="str">
        <f t="shared" si="259"/>
        <v>- Có bề rộng &lt;3m, cách đường giao thông ≤200m.</v>
      </c>
    </row>
    <row r="77" spans="1:31" s="18" customFormat="1" ht="94.5" x14ac:dyDescent="0.25">
      <c r="A77" s="56">
        <f t="shared" si="230"/>
        <v>74</v>
      </c>
      <c r="B77" s="56" t="str">
        <f t="shared" si="241"/>
        <v>VT4</v>
      </c>
      <c r="C77" s="442" t="str">
        <f>X77&amp;Y77&amp;Z77&amp;AA77&amp;AB77</f>
        <v>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v>
      </c>
      <c r="D77" s="443"/>
      <c r="E77" s="444"/>
      <c r="F77" s="179">
        <f t="shared" si="242"/>
        <v>250</v>
      </c>
      <c r="G77" s="222">
        <f t="shared" si="243"/>
        <v>175</v>
      </c>
      <c r="H77" s="222">
        <f t="shared" si="244"/>
        <v>150</v>
      </c>
      <c r="I77" s="179">
        <f t="shared" si="245"/>
        <v>370</v>
      </c>
      <c r="J77" s="222">
        <f t="shared" si="239"/>
        <v>260</v>
      </c>
      <c r="K77" s="222">
        <f t="shared" si="240"/>
        <v>220</v>
      </c>
      <c r="L77" s="175">
        <f t="shared" si="246"/>
        <v>1.48</v>
      </c>
      <c r="M77" s="393">
        <f t="shared" si="247"/>
        <v>1.4857142857142858</v>
      </c>
      <c r="N77" s="393">
        <f t="shared" si="248"/>
        <v>1.4666666666666666</v>
      </c>
      <c r="O77" s="58">
        <f t="shared" si="249"/>
        <v>900</v>
      </c>
      <c r="P77" s="58">
        <f t="shared" si="250"/>
        <v>500</v>
      </c>
      <c r="Q77" s="58">
        <f t="shared" si="251"/>
        <v>350</v>
      </c>
      <c r="R77" s="58">
        <f t="shared" si="252"/>
        <v>250</v>
      </c>
      <c r="S77" s="18">
        <f t="shared" si="253"/>
        <v>1300</v>
      </c>
      <c r="T77" s="18">
        <f t="shared" si="254"/>
        <v>750</v>
      </c>
      <c r="U77" s="18">
        <f t="shared" si="255"/>
        <v>520</v>
      </c>
      <c r="V77" s="18">
        <f t="shared" si="256"/>
        <v>370</v>
      </c>
      <c r="W77" s="18">
        <f t="shared" si="256"/>
        <v>4</v>
      </c>
      <c r="X77" s="18" t="str">
        <f>X70</f>
        <v xml:space="preserve">Các tuyến đường giao thông đấu nối trực tiếp ra </v>
      </c>
      <c r="Y77" s="18" t="str">
        <f t="shared" si="257"/>
        <v>Đường tổ 2 ấp 3B xã Xuân Bắc</v>
      </c>
      <c r="Z77" s="18" t="str">
        <f t="shared" si="257"/>
        <v xml:space="preserve"> đoạn từ Đường tỉnh 763</v>
      </c>
      <c r="AA77" s="18" t="str">
        <f t="shared" si="258"/>
        <v xml:space="preserve"> đến Hết mét thứ 500 (thửa đất số 145, tờ bản đồ số 65, xã Xuân Bắc)</v>
      </c>
      <c r="AB77" s="18" t="str">
        <f t="shared" ref="AB77:AE77" si="260">AB70</f>
        <v xml:space="preserve"> đã được đầu tư mặt đường nhựa, bê tông xi măng:
- Có bề rộng từ ≥3m đến &lt;5m, cách đường giao thông &gt;1.000m.
- Có bề rộng &lt;3m, cách đường giao thông &gt;200m.</v>
      </c>
      <c r="AC77" s="18">
        <f t="shared" si="260"/>
        <v>0</v>
      </c>
      <c r="AD77" s="18">
        <f t="shared" si="260"/>
        <v>0</v>
      </c>
      <c r="AE77" s="18">
        <f t="shared" si="260"/>
        <v>0</v>
      </c>
    </row>
    <row r="78" spans="1:31" s="18" customFormat="1" ht="94.5" x14ac:dyDescent="0.25">
      <c r="A78" s="56">
        <f t="shared" si="230"/>
        <v>75</v>
      </c>
      <c r="B78" s="56" t="str">
        <f t="shared" si="241"/>
        <v>VT2*0,8</v>
      </c>
      <c r="C78" s="442" t="str">
        <f>X78&amp;Y78&amp;Z78&amp;AA78&amp;AB78&amp;"
"&amp;AC78&amp;"
"
&amp;AD78</f>
        <v>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v>
      </c>
      <c r="D78" s="443"/>
      <c r="E78" s="444"/>
      <c r="F78" s="179">
        <f t="shared" si="242"/>
        <v>500</v>
      </c>
      <c r="G78" s="222">
        <f t="shared" si="243"/>
        <v>350</v>
      </c>
      <c r="H78" s="222">
        <f t="shared" si="244"/>
        <v>300</v>
      </c>
      <c r="I78" s="179">
        <f t="shared" si="245"/>
        <v>680</v>
      </c>
      <c r="J78" s="222">
        <f t="shared" si="239"/>
        <v>480</v>
      </c>
      <c r="K78" s="222">
        <f t="shared" si="240"/>
        <v>410</v>
      </c>
      <c r="L78" s="175">
        <f t="shared" si="246"/>
        <v>1.36</v>
      </c>
      <c r="M78" s="393">
        <f t="shared" si="247"/>
        <v>1.3714285714285714</v>
      </c>
      <c r="N78" s="393">
        <f t="shared" si="248"/>
        <v>1.3666666666666667</v>
      </c>
      <c r="O78" s="58">
        <f t="shared" si="249"/>
        <v>900</v>
      </c>
      <c r="P78" s="58">
        <f t="shared" si="250"/>
        <v>500</v>
      </c>
      <c r="Q78" s="58">
        <f t="shared" si="251"/>
        <v>350</v>
      </c>
      <c r="R78" s="58">
        <f t="shared" si="252"/>
        <v>250</v>
      </c>
      <c r="S78" s="18">
        <f t="shared" si="253"/>
        <v>1300</v>
      </c>
      <c r="T78" s="18">
        <f t="shared" si="254"/>
        <v>750</v>
      </c>
      <c r="U78" s="18">
        <f t="shared" si="255"/>
        <v>520</v>
      </c>
      <c r="V78" s="18">
        <f t="shared" si="256"/>
        <v>370</v>
      </c>
      <c r="W78" s="18">
        <f t="shared" si="256"/>
        <v>4</v>
      </c>
      <c r="X78" s="18" t="str">
        <f>X71</f>
        <v xml:space="preserve">Các tuyến đường giao thông không đấu nối trực tiếp và thông ra </v>
      </c>
      <c r="Y78" s="18" t="str">
        <f t="shared" si="257"/>
        <v>Đường tổ 2 ấp 3B xã Xuân Bắc</v>
      </c>
      <c r="Z78" s="18" t="str">
        <f t="shared" si="257"/>
        <v xml:space="preserve"> đoạn từ Đường tỉnh 763</v>
      </c>
      <c r="AA78" s="18" t="str">
        <f t="shared" si="258"/>
        <v xml:space="preserve"> đến Hết mét thứ 500 (thửa đất số 145, tờ bản đồ số 65, xã Xuân Bắc)</v>
      </c>
      <c r="AB78" s="18" t="str">
        <f t="shared" ref="AB78:AE78" si="261">AB71</f>
        <v xml:space="preserve"> đã được đầu tư mặt đường nhựa, bê tông xi măng:</v>
      </c>
      <c r="AC78" s="18" t="str">
        <f t="shared" si="261"/>
        <v>- Có bề rộng ≥5m, cách đường giao thông ≤1.000m.</v>
      </c>
      <c r="AD78" s="18" t="str">
        <f t="shared" si="261"/>
        <v>- Có bề rộng từ ≥3m đến &lt;5m, cách đường giao thông ≤500m.</v>
      </c>
      <c r="AE78" s="18">
        <f t="shared" si="261"/>
        <v>0</v>
      </c>
    </row>
    <row r="79" spans="1:31" s="18" customFormat="1" ht="94.5" x14ac:dyDescent="0.25">
      <c r="A79" s="56">
        <f t="shared" si="230"/>
        <v>76</v>
      </c>
      <c r="B79" s="56" t="str">
        <f t="shared" si="241"/>
        <v>VT3*0,8</v>
      </c>
      <c r="C79" s="442" t="str">
        <f>X79&amp;Y79&amp;Z79&amp;AA79&amp;AB79&amp;"
"&amp;AC79&amp;"
"
&amp;AD79&amp;"
"&amp;AE79</f>
        <v>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43"/>
      <c r="E79" s="444"/>
      <c r="F79" s="179">
        <f t="shared" si="242"/>
        <v>350</v>
      </c>
      <c r="G79" s="222">
        <f t="shared" si="243"/>
        <v>244.99999999999997</v>
      </c>
      <c r="H79" s="222">
        <f t="shared" si="244"/>
        <v>210</v>
      </c>
      <c r="I79" s="179">
        <f t="shared" si="245"/>
        <v>470</v>
      </c>
      <c r="J79" s="222">
        <f t="shared" si="239"/>
        <v>330</v>
      </c>
      <c r="K79" s="222">
        <f t="shared" si="240"/>
        <v>280</v>
      </c>
      <c r="L79" s="175">
        <f t="shared" si="246"/>
        <v>1.3428571428571427</v>
      </c>
      <c r="M79" s="393">
        <f t="shared" si="247"/>
        <v>1.3469387755102042</v>
      </c>
      <c r="N79" s="393">
        <f t="shared" si="248"/>
        <v>1.3333333333333333</v>
      </c>
      <c r="O79" s="58">
        <f t="shared" si="249"/>
        <v>900</v>
      </c>
      <c r="P79" s="58">
        <f t="shared" si="250"/>
        <v>500</v>
      </c>
      <c r="Q79" s="58">
        <f t="shared" si="251"/>
        <v>350</v>
      </c>
      <c r="R79" s="58">
        <f t="shared" si="252"/>
        <v>250</v>
      </c>
      <c r="S79" s="18">
        <f t="shared" si="253"/>
        <v>1300</v>
      </c>
      <c r="T79" s="18">
        <f t="shared" si="254"/>
        <v>750</v>
      </c>
      <c r="U79" s="18">
        <f t="shared" si="255"/>
        <v>520</v>
      </c>
      <c r="V79" s="18">
        <f t="shared" si="256"/>
        <v>370</v>
      </c>
      <c r="W79" s="18">
        <f t="shared" si="256"/>
        <v>4</v>
      </c>
      <c r="X79" s="18" t="str">
        <f>X72</f>
        <v xml:space="preserve">Các tuyến đường giao thông không đấu nối trực tiếp và thông ra </v>
      </c>
      <c r="Y79" s="18" t="str">
        <f t="shared" si="257"/>
        <v>Đường tổ 2 ấp 3B xã Xuân Bắc</v>
      </c>
      <c r="Z79" s="18" t="str">
        <f t="shared" si="257"/>
        <v xml:space="preserve"> đoạn từ Đường tỉnh 763</v>
      </c>
      <c r="AA79" s="18" t="str">
        <f t="shared" si="258"/>
        <v xml:space="preserve"> đến Hết mét thứ 500 (thửa đất số 145, tờ bản đồ số 65, xã Xuân Bắc)</v>
      </c>
      <c r="AB79" s="18" t="str">
        <f t="shared" ref="AB79:AE79" si="262">AB72</f>
        <v xml:space="preserve"> đã được đầu tư mặt đường nhựa, bê tông xi măng:</v>
      </c>
      <c r="AC79" s="18" t="str">
        <f t="shared" si="262"/>
        <v>- Có bề rộng ≥5m, cách đường giao thông &gt;1.000m.</v>
      </c>
      <c r="AD79" s="18" t="str">
        <f t="shared" si="262"/>
        <v>- Có bề rộng từ ≥3m đến &lt;5m, cách đường giao thông từ &gt;500m đến ≤1.000m.</v>
      </c>
      <c r="AE79" s="18" t="str">
        <f t="shared" si="262"/>
        <v>- Có bề rộng &lt;3m, cách đường giao thông ≤200m.</v>
      </c>
    </row>
    <row r="80" spans="1:31" s="18" customFormat="1" ht="94.5" x14ac:dyDescent="0.25">
      <c r="A80" s="56">
        <f t="shared" si="230"/>
        <v>77</v>
      </c>
      <c r="B80" s="56" t="str">
        <f t="shared" si="241"/>
        <v>VT4*0,8</v>
      </c>
      <c r="C80" s="442" t="str">
        <f>X80&amp;Y80&amp;Z80&amp;AA80&amp;AB80</f>
        <v>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v>
      </c>
      <c r="D80" s="443"/>
      <c r="E80" s="444"/>
      <c r="F80" s="179">
        <f t="shared" si="242"/>
        <v>250</v>
      </c>
      <c r="G80" s="222">
        <f t="shared" si="243"/>
        <v>175</v>
      </c>
      <c r="H80" s="222">
        <f t="shared" si="244"/>
        <v>150</v>
      </c>
      <c r="I80" s="179">
        <f t="shared" si="245"/>
        <v>330</v>
      </c>
      <c r="J80" s="222">
        <f t="shared" si="239"/>
        <v>230</v>
      </c>
      <c r="K80" s="222">
        <f t="shared" si="240"/>
        <v>200</v>
      </c>
      <c r="L80" s="175">
        <f t="shared" si="246"/>
        <v>1.32</v>
      </c>
      <c r="M80" s="393">
        <f t="shared" si="247"/>
        <v>1.3142857142857143</v>
      </c>
      <c r="N80" s="393">
        <f t="shared" si="248"/>
        <v>1.3333333333333333</v>
      </c>
      <c r="O80" s="58">
        <f t="shared" si="249"/>
        <v>900</v>
      </c>
      <c r="P80" s="58">
        <f t="shared" si="250"/>
        <v>500</v>
      </c>
      <c r="Q80" s="58">
        <f t="shared" si="251"/>
        <v>350</v>
      </c>
      <c r="R80" s="58">
        <f t="shared" si="252"/>
        <v>250</v>
      </c>
      <c r="S80" s="18">
        <f t="shared" si="253"/>
        <v>1300</v>
      </c>
      <c r="T80" s="18">
        <f t="shared" si="254"/>
        <v>750</v>
      </c>
      <c r="U80" s="18">
        <f t="shared" si="255"/>
        <v>520</v>
      </c>
      <c r="V80" s="18">
        <f t="shared" si="256"/>
        <v>370</v>
      </c>
      <c r="W80" s="18">
        <f t="shared" si="256"/>
        <v>4</v>
      </c>
      <c r="X80" s="18" t="str">
        <f t="shared" ref="X80" si="263">X73</f>
        <v xml:space="preserve">Các tuyến đường giao thông không đấu nối trực tiếp và thông ra </v>
      </c>
      <c r="Y80" s="18" t="str">
        <f t="shared" si="257"/>
        <v>Đường tổ 2 ấp 3B xã Xuân Bắc</v>
      </c>
      <c r="Z80" s="18" t="str">
        <f t="shared" si="257"/>
        <v xml:space="preserve"> đoạn từ Đường tỉnh 763</v>
      </c>
      <c r="AA80" s="18" t="str">
        <f t="shared" si="258"/>
        <v xml:space="preserve"> đến Hết mét thứ 500 (thửa đất số 145, tờ bản đồ số 65, xã Xuân Bắc)</v>
      </c>
      <c r="AB80" s="18" t="str">
        <f t="shared" ref="AB80:AE80" si="264">AB73</f>
        <v xml:space="preserve"> đã được đầu tư mặt đường nhựa, bê tông xi măng:
- Có bề rộng từ ≥3m đến &lt;5m, cách đường giao thông &gt;1.000m.
- Có bề rộng &lt;3m, cách đường giao thông &gt;200m.</v>
      </c>
      <c r="AC80" s="18">
        <f t="shared" si="264"/>
        <v>0</v>
      </c>
      <c r="AD80" s="18">
        <f t="shared" si="264"/>
        <v>0</v>
      </c>
      <c r="AE80" s="18">
        <f t="shared" si="264"/>
        <v>0</v>
      </c>
    </row>
    <row r="81" spans="1:31" s="18" customFormat="1" ht="63" x14ac:dyDescent="0.25">
      <c r="A81" s="56">
        <f t="shared" si="230"/>
        <v>78</v>
      </c>
      <c r="B81" s="56" t="str">
        <f>'Đầu vào (2)'!G78</f>
        <v>XL128NT_D2</v>
      </c>
      <c r="C81" s="57" t="str">
        <f>'Đầu vào (2)'!H78</f>
        <v>Đường tổ 2 ấp 3B xã Xuân Bắc</v>
      </c>
      <c r="D81" s="57" t="str">
        <f>'Đầu vào (2)'!I78</f>
        <v>Mét thứ 500 (thửa đất số 145, tờ bản đồ số 65, xã Xuân Bắc)</v>
      </c>
      <c r="E81" s="57" t="str">
        <f>'Đầu vào (2)'!K78</f>
        <v>Hết ranh thửa đất số 226, tờ BĐĐC số 65 về bên phải và hết ranh thửa đất số 236, tờ BĐĐC số 65 về bên trái, xã Xuân Bắc</v>
      </c>
      <c r="F81" s="255">
        <f>O81</f>
        <v>800</v>
      </c>
      <c r="G81" s="255">
        <f>F81*0.7</f>
        <v>560</v>
      </c>
      <c r="H81" s="255">
        <f>F81*0.6</f>
        <v>480</v>
      </c>
      <c r="I81" s="255">
        <f>S81</f>
        <v>1200</v>
      </c>
      <c r="J81" s="222">
        <f t="shared" si="239"/>
        <v>840</v>
      </c>
      <c r="K81" s="222">
        <f t="shared" si="240"/>
        <v>720</v>
      </c>
      <c r="L81" s="256">
        <f>I81/F81</f>
        <v>1.5</v>
      </c>
      <c r="M81" s="391">
        <f>J81/G81</f>
        <v>1.5</v>
      </c>
      <c r="N81" s="391">
        <f>K81/H81</f>
        <v>1.5</v>
      </c>
      <c r="O81" s="58">
        <f>'Đầu vào (2)'!L78</f>
        <v>800</v>
      </c>
      <c r="P81" s="58">
        <f>'Đầu vào (2)'!M78</f>
        <v>450</v>
      </c>
      <c r="Q81" s="58">
        <f>'Đầu vào (2)'!N78</f>
        <v>300</v>
      </c>
      <c r="R81" s="58">
        <f>'Đầu vào (2)'!O78</f>
        <v>200</v>
      </c>
      <c r="S81" s="18">
        <f>VLOOKUP(B81,'[1]Giá đề xuất ODT'!$G$11:$AD$2233,21,0)</f>
        <v>1200</v>
      </c>
      <c r="T81" s="18">
        <f>VLOOKUP(B81,'[1]Giá đề xuất ODT'!$G$11:$AD$2233,22,0)</f>
        <v>670</v>
      </c>
      <c r="U81" s="18">
        <f>VLOOKUP(B81,'[1]Giá đề xuất ODT'!$G$11:$AD$2233,23,0)</f>
        <v>450</v>
      </c>
      <c r="V81" s="18">
        <f>VLOOKUP(B81,'[1]Giá đề xuất ODT'!$G$11:$AD$2233,24,0)</f>
        <v>300</v>
      </c>
      <c r="W81" s="72">
        <v>4</v>
      </c>
      <c r="Y81" s="18" t="str">
        <f>C81</f>
        <v>Đường tổ 2 ấp 3B xã Xuân Bắc</v>
      </c>
      <c r="Z81" s="18" t="str">
        <f>" đoạn từ "&amp;D81</f>
        <v xml:space="preserve"> đoạn từ Mét thứ 500 (thửa đất số 145, tờ bản đồ số 65, xã Xuân Bắc)</v>
      </c>
      <c r="AA81" s="18" t="str">
        <f>" đến "&amp;E81</f>
        <v xml:space="preserve"> đến Hết ranh thửa đất số 226, tờ BĐĐC số 65 về bên phải và hết ranh thửa đất số 236, tờ BĐĐC số 65 về bên trái, xã Xuân Bắc</v>
      </c>
      <c r="AE81" s="18">
        <v>0</v>
      </c>
    </row>
    <row r="82" spans="1:31" s="18" customFormat="1" ht="78.75" x14ac:dyDescent="0.25">
      <c r="A82" s="56">
        <f t="shared" si="230"/>
        <v>79</v>
      </c>
      <c r="B82" s="56" t="str">
        <f t="shared" ref="B82:B87" si="265">B75</f>
        <v>VT2</v>
      </c>
      <c r="C82" s="442" t="str">
        <f>X82&amp;Y82&amp;Z82&amp;AA82&amp;AB82&amp;"
"&amp;AC82&amp;"
"
&amp;AD82</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v>
      </c>
      <c r="D82" s="443"/>
      <c r="E82" s="444"/>
      <c r="F82" s="179">
        <f t="shared" ref="F82:F87" si="266">IF(B82="VT2",P82,IF(B82="VT3",Q82,IF(B82="VT2*0,8",P82,IF(B82="VT3*0,8",Q82,R82))))</f>
        <v>450</v>
      </c>
      <c r="G82" s="222">
        <f t="shared" ref="G82:G87" si="267">F82*0.7</f>
        <v>315</v>
      </c>
      <c r="H82" s="222">
        <f t="shared" ref="H82:H87" si="268">F82*0.6</f>
        <v>270</v>
      </c>
      <c r="I82" s="179">
        <f t="shared" ref="I82:I85" si="269">IF(B82="VT2",T82,IF(B82="VT3",U82,IF(B82="VT4",V82,IF(B82="VT2*0,8",IF(T82*$T$1&lt;1000,ROUND(T82*$T$1,-1),ROUND(T82*$T$1,-2)),IF(B82="VT3*0,8",IF(U82*$T$1&lt;1000,ROUND(U82*$T$1,-1),ROUND(U82*$T$1,-2)),IF(V82*$T$1&lt;1000,ROUND(V82*$T$1,-1),ROUND(V82*$T$1,-2)))))))</f>
        <v>670</v>
      </c>
      <c r="J82" s="222">
        <f t="shared" si="239"/>
        <v>470</v>
      </c>
      <c r="K82" s="222">
        <f t="shared" si="240"/>
        <v>400</v>
      </c>
      <c r="L82" s="175">
        <f t="shared" ref="L82:L87" si="270">I82/F82</f>
        <v>1.4888888888888889</v>
      </c>
      <c r="M82" s="393">
        <f t="shared" ref="M82:M87" si="271">J82/G82</f>
        <v>1.4920634920634921</v>
      </c>
      <c r="N82" s="393">
        <f t="shared" ref="N82:N87" si="272">K82/H82</f>
        <v>1.4814814814814814</v>
      </c>
      <c r="O82" s="58">
        <f t="shared" ref="O82:O87" si="273">O81</f>
        <v>800</v>
      </c>
      <c r="P82" s="58">
        <f t="shared" ref="P82:P87" si="274">P81</f>
        <v>450</v>
      </c>
      <c r="Q82" s="58">
        <f t="shared" ref="Q82:Q87" si="275">Q81</f>
        <v>300</v>
      </c>
      <c r="R82" s="58">
        <f t="shared" ref="R82:R87" si="276">R81</f>
        <v>200</v>
      </c>
      <c r="S82" s="18">
        <f t="shared" ref="S82:S87" si="277">S81</f>
        <v>1200</v>
      </c>
      <c r="T82" s="18">
        <f t="shared" ref="T82:T87" si="278">T81</f>
        <v>670</v>
      </c>
      <c r="U82" s="18">
        <f t="shared" ref="U82:U87" si="279">U81</f>
        <v>450</v>
      </c>
      <c r="V82" s="18">
        <f t="shared" ref="V82:W87" si="280">V81</f>
        <v>300</v>
      </c>
      <c r="W82" s="18">
        <f t="shared" si="280"/>
        <v>4</v>
      </c>
      <c r="X82" s="18" t="str">
        <f>X75</f>
        <v xml:space="preserve">Các tuyến đường giao thông đấu nối trực tiếp ra </v>
      </c>
      <c r="Y82" s="18" t="str">
        <f t="shared" ref="Y82:Z87" si="281">Y81</f>
        <v>Đường tổ 2 ấp 3B xã Xuân Bắc</v>
      </c>
      <c r="Z82" s="18" t="str">
        <f t="shared" si="281"/>
        <v xml:space="preserve"> đoạn từ Mét thứ 500 (thửa đất số 145, tờ bản đồ số 65, xã Xuân Bắc)</v>
      </c>
      <c r="AA82" s="18" t="str">
        <f t="shared" ref="AA82:AA87" si="282">AA81</f>
        <v xml:space="preserve"> đến Hết ranh thửa đất số 226, tờ BĐĐC số 65 về bên phải và hết ranh thửa đất số 236, tờ BĐĐC số 65 về bên trái, xã Xuân Bắc</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6">
        <f t="shared" si="230"/>
        <v>80</v>
      </c>
      <c r="B83" s="56" t="str">
        <f t="shared" si="265"/>
        <v>VT3</v>
      </c>
      <c r="C83" s="442" t="str">
        <f>X83&amp;Y83&amp;Z83&amp;AA83&amp;AB83&amp;"
"&amp;AC83&amp;"
"&amp;AD83&amp;"
"&amp;AE83</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43"/>
      <c r="E83" s="444"/>
      <c r="F83" s="179">
        <f t="shared" si="266"/>
        <v>300</v>
      </c>
      <c r="G83" s="222">
        <f t="shared" si="267"/>
        <v>210</v>
      </c>
      <c r="H83" s="222">
        <f t="shared" si="268"/>
        <v>180</v>
      </c>
      <c r="I83" s="179">
        <f t="shared" si="269"/>
        <v>450</v>
      </c>
      <c r="J83" s="222">
        <f t="shared" si="239"/>
        <v>320</v>
      </c>
      <c r="K83" s="222">
        <v>280</v>
      </c>
      <c r="L83" s="175">
        <f t="shared" si="270"/>
        <v>1.5</v>
      </c>
      <c r="M83" s="393">
        <f t="shared" si="271"/>
        <v>1.5238095238095237</v>
      </c>
      <c r="N83" s="393">
        <f t="shared" si="272"/>
        <v>1.5555555555555556</v>
      </c>
      <c r="O83" s="58">
        <f t="shared" si="273"/>
        <v>800</v>
      </c>
      <c r="P83" s="58">
        <f t="shared" si="274"/>
        <v>450</v>
      </c>
      <c r="Q83" s="58">
        <f t="shared" si="275"/>
        <v>300</v>
      </c>
      <c r="R83" s="58">
        <f t="shared" si="276"/>
        <v>200</v>
      </c>
      <c r="S83" s="18">
        <f t="shared" si="277"/>
        <v>1200</v>
      </c>
      <c r="T83" s="18">
        <f t="shared" si="278"/>
        <v>670</v>
      </c>
      <c r="U83" s="18">
        <f t="shared" si="279"/>
        <v>450</v>
      </c>
      <c r="V83" s="18">
        <f t="shared" si="280"/>
        <v>300</v>
      </c>
      <c r="W83" s="18">
        <f t="shared" si="280"/>
        <v>4</v>
      </c>
      <c r="X83" s="18" t="str">
        <f>X76</f>
        <v xml:space="preserve">Các tuyến đường giao thông đấu nối trực tiếp ra </v>
      </c>
      <c r="Y83" s="18" t="str">
        <f t="shared" si="281"/>
        <v>Đường tổ 2 ấp 3B xã Xuân Bắc</v>
      </c>
      <c r="Z83" s="18" t="str">
        <f t="shared" si="281"/>
        <v xml:space="preserve"> đoạn từ Mét thứ 500 (thửa đất số 145, tờ bản đồ số 65, xã Xuân Bắc)</v>
      </c>
      <c r="AA83" s="18" t="str">
        <f t="shared" si="282"/>
        <v xml:space="preserve"> đến Hết ranh thửa đất số 226, tờ BĐĐC số 65 về bên phải và hết ranh thửa đất số 236, tờ BĐĐC số 65 về bên trái, xã Xuân Bắc</v>
      </c>
      <c r="AB83" s="18" t="str">
        <f t="shared" ref="AB83:AE83" si="283">AB76</f>
        <v xml:space="preserve"> đã được đầu tư mặt đường nhựa, bê tông xi măng:</v>
      </c>
      <c r="AC83" s="18" t="str">
        <f t="shared" si="283"/>
        <v>- Có bề rộng ≥5m, cách đường giao thông &gt;1.000m.</v>
      </c>
      <c r="AD83" s="18" t="str">
        <f t="shared" si="283"/>
        <v>- Có bề rộng từ ≥3m đến &lt;5m, cách đường giao thông từ &gt;500m đến ≤1.000m.</v>
      </c>
      <c r="AE83" s="18" t="str">
        <f t="shared" si="283"/>
        <v>- Có bề rộng &lt;3m, cách đường giao thông ≤200m.</v>
      </c>
    </row>
    <row r="84" spans="1:31" s="18" customFormat="1" ht="94.5" x14ac:dyDescent="0.25">
      <c r="A84" s="56">
        <f t="shared" si="230"/>
        <v>81</v>
      </c>
      <c r="B84" s="56" t="str">
        <f t="shared" si="265"/>
        <v>VT4</v>
      </c>
      <c r="C84" s="442" t="str">
        <f>X84&amp;Y84&amp;Z84&amp;AA84&amp;AB84</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v>
      </c>
      <c r="D84" s="443"/>
      <c r="E84" s="444"/>
      <c r="F84" s="179">
        <f t="shared" si="266"/>
        <v>200</v>
      </c>
      <c r="G84" s="222">
        <f t="shared" si="267"/>
        <v>140</v>
      </c>
      <c r="H84" s="222">
        <f t="shared" si="268"/>
        <v>120</v>
      </c>
      <c r="I84" s="179">
        <f t="shared" si="269"/>
        <v>300</v>
      </c>
      <c r="J84" s="222">
        <v>220</v>
      </c>
      <c r="K84" s="222">
        <v>200</v>
      </c>
      <c r="L84" s="175">
        <f t="shared" si="270"/>
        <v>1.5</v>
      </c>
      <c r="M84" s="393">
        <f t="shared" si="271"/>
        <v>1.5714285714285714</v>
      </c>
      <c r="N84" s="393">
        <f t="shared" si="272"/>
        <v>1.6666666666666667</v>
      </c>
      <c r="O84" s="58">
        <f t="shared" si="273"/>
        <v>800</v>
      </c>
      <c r="P84" s="58">
        <f t="shared" si="274"/>
        <v>450</v>
      </c>
      <c r="Q84" s="58">
        <f t="shared" si="275"/>
        <v>300</v>
      </c>
      <c r="R84" s="58">
        <f t="shared" si="276"/>
        <v>200</v>
      </c>
      <c r="S84" s="18">
        <f t="shared" si="277"/>
        <v>1200</v>
      </c>
      <c r="T84" s="18">
        <f t="shared" si="278"/>
        <v>670</v>
      </c>
      <c r="U84" s="18">
        <f t="shared" si="279"/>
        <v>450</v>
      </c>
      <c r="V84" s="18">
        <f t="shared" si="280"/>
        <v>300</v>
      </c>
      <c r="W84" s="18">
        <f t="shared" si="280"/>
        <v>4</v>
      </c>
      <c r="X84" s="18" t="str">
        <f>X77</f>
        <v xml:space="preserve">Các tuyến đường giao thông đấu nối trực tiếp ra </v>
      </c>
      <c r="Y84" s="18" t="str">
        <f t="shared" si="281"/>
        <v>Đường tổ 2 ấp 3B xã Xuân Bắc</v>
      </c>
      <c r="Z84" s="18" t="str">
        <f t="shared" si="281"/>
        <v xml:space="preserve"> đoạn từ Mét thứ 500 (thửa đất số 145, tờ bản đồ số 65, xã Xuân Bắc)</v>
      </c>
      <c r="AA84" s="18" t="str">
        <f t="shared" si="282"/>
        <v xml:space="preserve"> đến Hết ranh thửa đất số 226, tờ BĐĐC số 65 về bên phải và hết ranh thửa đất số 236, tờ BĐĐC số 65 về bên trái, xã Xuân Bắc</v>
      </c>
      <c r="AB84" s="18" t="str">
        <f t="shared" ref="AB84:AE84" si="284">AB77</f>
        <v xml:space="preserve"> đã được đầu tư mặt đường nhựa, bê tông xi măng:
- Có bề rộng từ ≥3m đến &lt;5m, cách đường giao thông &gt;1.000m.
- Có bề rộng &lt;3m, cách đường giao thông &gt;200m.</v>
      </c>
      <c r="AC84" s="18">
        <f t="shared" si="284"/>
        <v>0</v>
      </c>
      <c r="AD84" s="18">
        <f t="shared" si="284"/>
        <v>0</v>
      </c>
      <c r="AE84" s="18">
        <f t="shared" si="284"/>
        <v>0</v>
      </c>
    </row>
    <row r="85" spans="1:31" s="18" customFormat="1" ht="94.5" x14ac:dyDescent="0.25">
      <c r="A85" s="56">
        <f t="shared" si="230"/>
        <v>82</v>
      </c>
      <c r="B85" s="56" t="str">
        <f t="shared" si="265"/>
        <v>VT2*0,8</v>
      </c>
      <c r="C85" s="442" t="str">
        <f>X85&amp;Y85&amp;Z85&amp;AA85&amp;AB85&amp;"
"&amp;AC85&amp;"
"
&amp;AD85</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v>
      </c>
      <c r="D85" s="443"/>
      <c r="E85" s="444"/>
      <c r="F85" s="179">
        <f t="shared" si="266"/>
        <v>450</v>
      </c>
      <c r="G85" s="222">
        <f t="shared" si="267"/>
        <v>315</v>
      </c>
      <c r="H85" s="222">
        <f t="shared" si="268"/>
        <v>270</v>
      </c>
      <c r="I85" s="179">
        <f t="shared" si="269"/>
        <v>600</v>
      </c>
      <c r="J85" s="222">
        <f t="shared" ref="J85" si="285">IF(I85*0.7&lt;1000,ROUND(I85*0.7,-1),ROUND(I85*0.7,-2))</f>
        <v>420</v>
      </c>
      <c r="K85" s="222">
        <f t="shared" ref="K85" si="286">IF(I85*0.6&lt;1000,ROUND(I85*0.6,-1),ROUND(I85*0.6,-2))</f>
        <v>360</v>
      </c>
      <c r="L85" s="175">
        <f t="shared" si="270"/>
        <v>1.3333333333333333</v>
      </c>
      <c r="M85" s="393">
        <f t="shared" si="271"/>
        <v>1.3333333333333333</v>
      </c>
      <c r="N85" s="393">
        <f t="shared" si="272"/>
        <v>1.3333333333333333</v>
      </c>
      <c r="O85" s="58">
        <f t="shared" si="273"/>
        <v>800</v>
      </c>
      <c r="P85" s="58">
        <f t="shared" si="274"/>
        <v>450</v>
      </c>
      <c r="Q85" s="58">
        <f t="shared" si="275"/>
        <v>300</v>
      </c>
      <c r="R85" s="58">
        <f t="shared" si="276"/>
        <v>200</v>
      </c>
      <c r="S85" s="18">
        <f t="shared" si="277"/>
        <v>1200</v>
      </c>
      <c r="T85" s="18">
        <f t="shared" si="278"/>
        <v>670</v>
      </c>
      <c r="U85" s="18">
        <f t="shared" si="279"/>
        <v>450</v>
      </c>
      <c r="V85" s="18">
        <f t="shared" si="280"/>
        <v>300</v>
      </c>
      <c r="W85" s="18">
        <f t="shared" si="280"/>
        <v>4</v>
      </c>
      <c r="X85" s="18" t="str">
        <f>X78</f>
        <v xml:space="preserve">Các tuyến đường giao thông không đấu nối trực tiếp và thông ra </v>
      </c>
      <c r="Y85" s="18" t="str">
        <f t="shared" si="281"/>
        <v>Đường tổ 2 ấp 3B xã Xuân Bắc</v>
      </c>
      <c r="Z85" s="18" t="str">
        <f t="shared" si="281"/>
        <v xml:space="preserve"> đoạn từ Mét thứ 500 (thửa đất số 145, tờ bản đồ số 65, xã Xuân Bắc)</v>
      </c>
      <c r="AA85" s="18" t="str">
        <f t="shared" si="282"/>
        <v xml:space="preserve"> đến Hết ranh thửa đất số 226, tờ BĐĐC số 65 về bên phải và hết ranh thửa đất số 236, tờ BĐĐC số 65 về bên trái, xã Xuân Bắc</v>
      </c>
      <c r="AB85" s="18" t="str">
        <f t="shared" ref="AB85:AE85" si="287">AB78</f>
        <v xml:space="preserve"> đã được đầu tư mặt đường nhựa, bê tông xi măng:</v>
      </c>
      <c r="AC85" s="18" t="str">
        <f t="shared" si="287"/>
        <v>- Có bề rộng ≥5m, cách đường giao thông ≤1.000m.</v>
      </c>
      <c r="AD85" s="18" t="str">
        <f t="shared" si="287"/>
        <v>- Có bề rộng từ ≥3m đến &lt;5m, cách đường giao thông ≤500m.</v>
      </c>
      <c r="AE85" s="18">
        <f t="shared" si="287"/>
        <v>0</v>
      </c>
    </row>
    <row r="86" spans="1:31" s="18" customFormat="1" ht="94.5" x14ac:dyDescent="0.25">
      <c r="A86" s="56">
        <f t="shared" si="230"/>
        <v>83</v>
      </c>
      <c r="B86" s="56" t="str">
        <f t="shared" si="265"/>
        <v>VT3*0,8</v>
      </c>
      <c r="C86" s="442" t="str">
        <f>X86&amp;Y86&amp;Z86&amp;AA86&amp;AB86&amp;"
"&amp;AC86&amp;"
"
&amp;AD86&amp;"
"&amp;AE86</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43"/>
      <c r="E86" s="444"/>
      <c r="F86" s="179">
        <f t="shared" si="266"/>
        <v>300</v>
      </c>
      <c r="G86" s="222">
        <f t="shared" si="267"/>
        <v>210</v>
      </c>
      <c r="H86" s="222">
        <f t="shared" si="268"/>
        <v>180</v>
      </c>
      <c r="I86" s="179">
        <v>420</v>
      </c>
      <c r="J86" s="222">
        <v>300</v>
      </c>
      <c r="K86" s="222">
        <v>260</v>
      </c>
      <c r="L86" s="175">
        <f t="shared" si="270"/>
        <v>1.4</v>
      </c>
      <c r="M86" s="393">
        <f t="shared" si="271"/>
        <v>1.4285714285714286</v>
      </c>
      <c r="N86" s="393">
        <f t="shared" si="272"/>
        <v>1.4444444444444444</v>
      </c>
      <c r="O86" s="58">
        <f t="shared" si="273"/>
        <v>800</v>
      </c>
      <c r="P86" s="58">
        <f t="shared" si="274"/>
        <v>450</v>
      </c>
      <c r="Q86" s="58">
        <f t="shared" si="275"/>
        <v>300</v>
      </c>
      <c r="R86" s="58">
        <f t="shared" si="276"/>
        <v>200</v>
      </c>
      <c r="S86" s="18">
        <f t="shared" si="277"/>
        <v>1200</v>
      </c>
      <c r="T86" s="18">
        <f t="shared" si="278"/>
        <v>670</v>
      </c>
      <c r="U86" s="18">
        <f t="shared" si="279"/>
        <v>450</v>
      </c>
      <c r="V86" s="18">
        <f t="shared" si="280"/>
        <v>300</v>
      </c>
      <c r="W86" s="18">
        <f t="shared" si="280"/>
        <v>4</v>
      </c>
      <c r="X86" s="18" t="str">
        <f>X79</f>
        <v xml:space="preserve">Các tuyến đường giao thông không đấu nối trực tiếp và thông ra </v>
      </c>
      <c r="Y86" s="18" t="str">
        <f t="shared" si="281"/>
        <v>Đường tổ 2 ấp 3B xã Xuân Bắc</v>
      </c>
      <c r="Z86" s="18" t="str">
        <f t="shared" si="281"/>
        <v xml:space="preserve"> đoạn từ Mét thứ 500 (thửa đất số 145, tờ bản đồ số 65, xã Xuân Bắc)</v>
      </c>
      <c r="AA86" s="18" t="str">
        <f t="shared" si="282"/>
        <v xml:space="preserve"> đến Hết ranh thửa đất số 226, tờ BĐĐC số 65 về bên phải và hết ranh thửa đất số 236, tờ BĐĐC số 65 về bên trái, xã Xuân Bắc</v>
      </c>
      <c r="AB86" s="18" t="str">
        <f t="shared" ref="AB86:AE86" si="288">AB79</f>
        <v xml:space="preserve"> đã được đầu tư mặt đường nhựa, bê tông xi măng:</v>
      </c>
      <c r="AC86" s="18" t="str">
        <f t="shared" si="288"/>
        <v>- Có bề rộng ≥5m, cách đường giao thông &gt;1.000m.</v>
      </c>
      <c r="AD86" s="18" t="str">
        <f t="shared" si="288"/>
        <v>- Có bề rộng từ ≥3m đến &lt;5m, cách đường giao thông từ &gt;500m đến ≤1.000m.</v>
      </c>
      <c r="AE86" s="18" t="str">
        <f t="shared" si="288"/>
        <v>- Có bề rộng &lt;3m, cách đường giao thông ≤200m.</v>
      </c>
    </row>
    <row r="87" spans="1:31" s="18" customFormat="1" ht="94.5" x14ac:dyDescent="0.25">
      <c r="A87" s="56">
        <f t="shared" si="230"/>
        <v>84</v>
      </c>
      <c r="B87" s="56" t="str">
        <f t="shared" si="265"/>
        <v>VT4*0,8</v>
      </c>
      <c r="C87" s="442" t="str">
        <f>X87&amp;Y87&amp;Z87&amp;AA87&amp;AB87</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v>
      </c>
      <c r="D87" s="443"/>
      <c r="E87" s="444"/>
      <c r="F87" s="179">
        <f t="shared" si="266"/>
        <v>200</v>
      </c>
      <c r="G87" s="222">
        <f t="shared" si="267"/>
        <v>140</v>
      </c>
      <c r="H87" s="222">
        <f t="shared" si="268"/>
        <v>120</v>
      </c>
      <c r="I87" s="179">
        <v>280</v>
      </c>
      <c r="J87" s="222">
        <f t="shared" ref="J87" si="289">IF(I87*0.7&lt;1000,ROUND(I87*0.7,-1),ROUND(I87*0.7,-2))</f>
        <v>200</v>
      </c>
      <c r="K87" s="222">
        <v>180</v>
      </c>
      <c r="L87" s="175">
        <f t="shared" si="270"/>
        <v>1.4</v>
      </c>
      <c r="M87" s="393">
        <f t="shared" si="271"/>
        <v>1.4285714285714286</v>
      </c>
      <c r="N87" s="393">
        <f t="shared" si="272"/>
        <v>1.5</v>
      </c>
      <c r="O87" s="58">
        <f t="shared" si="273"/>
        <v>800</v>
      </c>
      <c r="P87" s="58">
        <f t="shared" si="274"/>
        <v>450</v>
      </c>
      <c r="Q87" s="58">
        <f t="shared" si="275"/>
        <v>300</v>
      </c>
      <c r="R87" s="58">
        <f t="shared" si="276"/>
        <v>200</v>
      </c>
      <c r="S87" s="18">
        <f t="shared" si="277"/>
        <v>1200</v>
      </c>
      <c r="T87" s="18">
        <f t="shared" si="278"/>
        <v>670</v>
      </c>
      <c r="U87" s="18">
        <f t="shared" si="279"/>
        <v>450</v>
      </c>
      <c r="V87" s="18">
        <f t="shared" si="280"/>
        <v>300</v>
      </c>
      <c r="W87" s="18">
        <f t="shared" si="280"/>
        <v>4</v>
      </c>
      <c r="X87" s="18" t="str">
        <f t="shared" ref="X87" si="290">X80</f>
        <v xml:space="preserve">Các tuyến đường giao thông không đấu nối trực tiếp và thông ra </v>
      </c>
      <c r="Y87" s="18" t="str">
        <f t="shared" si="281"/>
        <v>Đường tổ 2 ấp 3B xã Xuân Bắc</v>
      </c>
      <c r="Z87" s="18" t="str">
        <f t="shared" si="281"/>
        <v xml:space="preserve"> đoạn từ Mét thứ 500 (thửa đất số 145, tờ bản đồ số 65, xã Xuân Bắc)</v>
      </c>
      <c r="AA87" s="18" t="str">
        <f t="shared" si="282"/>
        <v xml:space="preserve"> đến Hết ranh thửa đất số 226, tờ BĐĐC số 65 về bên phải và hết ranh thửa đất số 236, tờ BĐĐC số 65 về bên trái, xã Xuân Bắc</v>
      </c>
      <c r="AB87" s="18" t="str">
        <f t="shared" ref="AB87:AE87" si="291">AB80</f>
        <v xml:space="preserve"> đã được đầu tư mặt đường nhựa, bê tông xi măng:
- Có bề rộng từ ≥3m đến &lt;5m, cách đường giao thông &gt;1.000m.
- Có bề rộng &lt;3m, cách đường giao thông &gt;200m.</v>
      </c>
      <c r="AC87" s="18">
        <f t="shared" si="291"/>
        <v>0</v>
      </c>
      <c r="AD87" s="18">
        <f t="shared" si="291"/>
        <v>0</v>
      </c>
      <c r="AE87" s="18">
        <f t="shared" si="291"/>
        <v>0</v>
      </c>
    </row>
    <row r="88" spans="1:31" s="18" customFormat="1" ht="31.5" x14ac:dyDescent="0.25">
      <c r="A88" s="56">
        <f t="shared" si="230"/>
        <v>85</v>
      </c>
      <c r="B88" s="56" t="str">
        <f>'Đầu vào (2)'!G85</f>
        <v>XL98NT</v>
      </c>
      <c r="C88" s="57" t="str">
        <f>'Đầu vào (2)'!H85</f>
        <v>Đường Xuân Bắc - Bảo Quang</v>
      </c>
      <c r="D88" s="57" t="str">
        <f>'Đầu vào (2)'!I85</f>
        <v>Đường tỉnh 763</v>
      </c>
      <c r="E88" s="57" t="str">
        <f>'Đầu vào (2)'!K85</f>
        <v>Đường Xuân Bắc - Long Khánh</v>
      </c>
      <c r="F88" s="255">
        <f>O88</f>
        <v>900</v>
      </c>
      <c r="G88" s="255">
        <f>F88*0.7</f>
        <v>630</v>
      </c>
      <c r="H88" s="255">
        <f>F88*0.6</f>
        <v>540</v>
      </c>
      <c r="I88" s="255">
        <f>S88</f>
        <v>1300</v>
      </c>
      <c r="J88" s="222">
        <f t="shared" si="239"/>
        <v>910</v>
      </c>
      <c r="K88" s="222">
        <f t="shared" si="240"/>
        <v>780</v>
      </c>
      <c r="L88" s="256">
        <f>I88/F88</f>
        <v>1.4444444444444444</v>
      </c>
      <c r="M88" s="391">
        <f>J88/G88</f>
        <v>1.4444444444444444</v>
      </c>
      <c r="N88" s="391">
        <f>K88/H88</f>
        <v>1.4444444444444444</v>
      </c>
      <c r="O88" s="58">
        <f>'Đầu vào (2)'!L85</f>
        <v>900</v>
      </c>
      <c r="P88" s="58">
        <f>'Đầu vào (2)'!M85</f>
        <v>450</v>
      </c>
      <c r="Q88" s="58">
        <f>'Đầu vào (2)'!N85</f>
        <v>400</v>
      </c>
      <c r="R88" s="58">
        <f>'Đầu vào (2)'!O85</f>
        <v>300</v>
      </c>
      <c r="S88" s="18">
        <f>VLOOKUP(B88,'[1]Giá đề xuất ODT'!$G$11:$AD$2233,21,0)</f>
        <v>1300</v>
      </c>
      <c r="T88" s="18">
        <f>VLOOKUP(B88,'[1]Giá đề xuất ODT'!$G$11:$AD$2233,22,0)</f>
        <v>670</v>
      </c>
      <c r="U88" s="18">
        <f>VLOOKUP(B88,'[1]Giá đề xuất ODT'!$G$11:$AD$2233,23,0)</f>
        <v>600</v>
      </c>
      <c r="V88" s="18">
        <f>VLOOKUP(B88,'[1]Giá đề xuất ODT'!$G$11:$AD$2233,24,0)</f>
        <v>450</v>
      </c>
      <c r="W88" s="72">
        <v>4</v>
      </c>
      <c r="Y88" s="18" t="str">
        <f>C88</f>
        <v>Đường Xuân Bắc - Bảo Quang</v>
      </c>
      <c r="Z88" s="18" t="str">
        <f>" đoạn từ "&amp;D88</f>
        <v xml:space="preserve"> đoạn từ Đường tỉnh 763</v>
      </c>
      <c r="AA88" s="18" t="str">
        <f>" đến "&amp;E88</f>
        <v xml:space="preserve"> đến Đường Xuân Bắc - Long Khánh</v>
      </c>
      <c r="AE88" s="18">
        <v>0</v>
      </c>
    </row>
    <row r="89" spans="1:31" s="18" customFormat="1" ht="78.75" x14ac:dyDescent="0.25">
      <c r="A89" s="56">
        <f t="shared" si="230"/>
        <v>86</v>
      </c>
      <c r="B89" s="56" t="str">
        <f t="shared" ref="B89:B94" si="292">B82</f>
        <v>VT2</v>
      </c>
      <c r="C89" s="442" t="str">
        <f>X89&amp;Y89&amp;Z89&amp;AA89&amp;AB89&amp;"
"&amp;AC89&amp;"
"
&amp;AD89</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89" s="443"/>
      <c r="E89" s="444"/>
      <c r="F89" s="179">
        <f t="shared" ref="F89:F94" si="293">IF(B89="VT2",P89,IF(B89="VT3",Q89,IF(B89="VT2*0,8",P89,IF(B89="VT3*0,8",Q89,R89))))</f>
        <v>450</v>
      </c>
      <c r="G89" s="222">
        <f t="shared" ref="G89:G94" si="294">F89*0.7</f>
        <v>315</v>
      </c>
      <c r="H89" s="222">
        <f t="shared" ref="H89:H94" si="295">F89*0.6</f>
        <v>270</v>
      </c>
      <c r="I89" s="179">
        <f t="shared" ref="I89:I94" si="296">IF(B89="VT2",T89,IF(B89="VT3",U89,IF(B89="VT4",V89,IF(B89="VT2*0,8",IF(T89*$T$1&lt;1000,ROUND(T89*$T$1,-1),ROUND(T89*$T$1,-2)),IF(B89="VT3*0,8",IF(U89*$T$1&lt;1000,ROUND(U89*$T$1,-1),ROUND(U89*$T$1,-2)),IF(V89*$T$1&lt;1000,ROUND(V89*$T$1,-1),ROUND(V89*$T$1,-2)))))))</f>
        <v>670</v>
      </c>
      <c r="J89" s="222">
        <f t="shared" si="239"/>
        <v>470</v>
      </c>
      <c r="K89" s="222">
        <f t="shared" si="240"/>
        <v>400</v>
      </c>
      <c r="L89" s="175">
        <f t="shared" ref="L89:L94" si="297">I89/F89</f>
        <v>1.4888888888888889</v>
      </c>
      <c r="M89" s="393">
        <f t="shared" ref="M89:M94" si="298">J89/G89</f>
        <v>1.4920634920634921</v>
      </c>
      <c r="N89" s="393">
        <f t="shared" ref="N89:N94" si="299">K89/H89</f>
        <v>1.4814814814814814</v>
      </c>
      <c r="O89" s="58">
        <f t="shared" ref="O89:O94" si="300">O88</f>
        <v>900</v>
      </c>
      <c r="P89" s="58">
        <f t="shared" ref="P89:P94" si="301">P88</f>
        <v>450</v>
      </c>
      <c r="Q89" s="58">
        <f t="shared" ref="Q89:Q94" si="302">Q88</f>
        <v>400</v>
      </c>
      <c r="R89" s="58">
        <f t="shared" ref="R89:R94" si="303">R88</f>
        <v>300</v>
      </c>
      <c r="S89" s="18">
        <f t="shared" ref="S89:S94" si="304">S88</f>
        <v>1300</v>
      </c>
      <c r="T89" s="18">
        <f t="shared" ref="T89:T94" si="305">T88</f>
        <v>670</v>
      </c>
      <c r="U89" s="18">
        <f t="shared" ref="U89:U94" si="306">U88</f>
        <v>600</v>
      </c>
      <c r="V89" s="18">
        <f t="shared" ref="V89:W94" si="307">V88</f>
        <v>450</v>
      </c>
      <c r="W89" s="18">
        <f t="shared" si="307"/>
        <v>4</v>
      </c>
      <c r="X89" s="18" t="str">
        <f>X82</f>
        <v xml:space="preserve">Các tuyến đường giao thông đấu nối trực tiếp ra </v>
      </c>
      <c r="Y89" s="18" t="str">
        <f t="shared" ref="Y89:Z94" si="308">Y88</f>
        <v>Đường Xuân Bắc - Bảo Quang</v>
      </c>
      <c r="Z89" s="18" t="str">
        <f t="shared" si="308"/>
        <v xml:space="preserve"> đoạn từ Đường tỉnh 763</v>
      </c>
      <c r="AA89" s="18" t="str">
        <f t="shared" ref="AA89:AA94" si="309">AA88</f>
        <v xml:space="preserve"> đến Đường Xuân Bắc - Long Khánh</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6">
        <f t="shared" si="230"/>
        <v>87</v>
      </c>
      <c r="B90" s="56" t="str">
        <f t="shared" si="292"/>
        <v>VT3</v>
      </c>
      <c r="C90" s="442" t="str">
        <f>X90&amp;Y90&amp;Z90&amp;AA90&amp;AB90&amp;"
"&amp;AC90&amp;"
"&amp;AD90&amp;"
"&amp;AE90</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43"/>
      <c r="E90" s="444"/>
      <c r="F90" s="179">
        <f t="shared" si="293"/>
        <v>400</v>
      </c>
      <c r="G90" s="222">
        <f t="shared" si="294"/>
        <v>280</v>
      </c>
      <c r="H90" s="222">
        <f t="shared" si="295"/>
        <v>240</v>
      </c>
      <c r="I90" s="179">
        <f t="shared" si="296"/>
        <v>600</v>
      </c>
      <c r="J90" s="222">
        <f t="shared" si="239"/>
        <v>420</v>
      </c>
      <c r="K90" s="222">
        <f t="shared" si="240"/>
        <v>360</v>
      </c>
      <c r="L90" s="175">
        <f t="shared" si="297"/>
        <v>1.5</v>
      </c>
      <c r="M90" s="393">
        <f t="shared" si="298"/>
        <v>1.5</v>
      </c>
      <c r="N90" s="393">
        <f t="shared" si="299"/>
        <v>1.5</v>
      </c>
      <c r="O90" s="58">
        <f t="shared" si="300"/>
        <v>900</v>
      </c>
      <c r="P90" s="58">
        <f t="shared" si="301"/>
        <v>450</v>
      </c>
      <c r="Q90" s="58">
        <f t="shared" si="302"/>
        <v>400</v>
      </c>
      <c r="R90" s="58">
        <f t="shared" si="303"/>
        <v>300</v>
      </c>
      <c r="S90" s="18">
        <f t="shared" si="304"/>
        <v>1300</v>
      </c>
      <c r="T90" s="18">
        <f t="shared" si="305"/>
        <v>670</v>
      </c>
      <c r="U90" s="18">
        <f t="shared" si="306"/>
        <v>600</v>
      </c>
      <c r="V90" s="18">
        <f t="shared" si="307"/>
        <v>450</v>
      </c>
      <c r="W90" s="18">
        <f t="shared" si="307"/>
        <v>4</v>
      </c>
      <c r="X90" s="18" t="str">
        <f>X83</f>
        <v xml:space="preserve">Các tuyến đường giao thông đấu nối trực tiếp ra </v>
      </c>
      <c r="Y90" s="18" t="str">
        <f t="shared" si="308"/>
        <v>Đường Xuân Bắc - Bảo Quang</v>
      </c>
      <c r="Z90" s="18" t="str">
        <f t="shared" si="308"/>
        <v xml:space="preserve"> đoạn từ Đường tỉnh 763</v>
      </c>
      <c r="AA90" s="18" t="str">
        <f t="shared" si="309"/>
        <v xml:space="preserve"> đến Đường Xuân Bắc - Long Khánh</v>
      </c>
      <c r="AB90" s="18" t="str">
        <f t="shared" ref="AB90:AE90" si="310">AB83</f>
        <v xml:space="preserve"> đã được đầu tư mặt đường nhựa, bê tông xi măng:</v>
      </c>
      <c r="AC90" s="18" t="str">
        <f t="shared" si="310"/>
        <v>- Có bề rộng ≥5m, cách đường giao thông &gt;1.000m.</v>
      </c>
      <c r="AD90" s="18" t="str">
        <f t="shared" si="310"/>
        <v>- Có bề rộng từ ≥3m đến &lt;5m, cách đường giao thông từ &gt;500m đến ≤1.000m.</v>
      </c>
      <c r="AE90" s="18" t="str">
        <f t="shared" si="310"/>
        <v>- Có bề rộng &lt;3m, cách đường giao thông ≤200m.</v>
      </c>
    </row>
    <row r="91" spans="1:31" s="18" customFormat="1" ht="94.5" x14ac:dyDescent="0.25">
      <c r="A91" s="56">
        <f t="shared" si="230"/>
        <v>88</v>
      </c>
      <c r="B91" s="56" t="str">
        <f t="shared" si="292"/>
        <v>VT4</v>
      </c>
      <c r="C91" s="442" t="str">
        <f>X91&amp;Y91&amp;Z91&amp;AA91&amp;AB91</f>
        <v>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91" s="443"/>
      <c r="E91" s="444"/>
      <c r="F91" s="179">
        <f t="shared" si="293"/>
        <v>300</v>
      </c>
      <c r="G91" s="222">
        <f t="shared" si="294"/>
        <v>210</v>
      </c>
      <c r="H91" s="222">
        <f t="shared" si="295"/>
        <v>180</v>
      </c>
      <c r="I91" s="179">
        <f t="shared" si="296"/>
        <v>450</v>
      </c>
      <c r="J91" s="222">
        <f t="shared" si="239"/>
        <v>320</v>
      </c>
      <c r="K91" s="222">
        <f t="shared" si="240"/>
        <v>270</v>
      </c>
      <c r="L91" s="175">
        <f t="shared" si="297"/>
        <v>1.5</v>
      </c>
      <c r="M91" s="393">
        <f t="shared" si="298"/>
        <v>1.5238095238095237</v>
      </c>
      <c r="N91" s="393">
        <f t="shared" si="299"/>
        <v>1.5</v>
      </c>
      <c r="O91" s="58">
        <f t="shared" si="300"/>
        <v>900</v>
      </c>
      <c r="P91" s="58">
        <f t="shared" si="301"/>
        <v>450</v>
      </c>
      <c r="Q91" s="58">
        <f t="shared" si="302"/>
        <v>400</v>
      </c>
      <c r="R91" s="58">
        <f t="shared" si="303"/>
        <v>300</v>
      </c>
      <c r="S91" s="18">
        <f t="shared" si="304"/>
        <v>1300</v>
      </c>
      <c r="T91" s="18">
        <f t="shared" si="305"/>
        <v>670</v>
      </c>
      <c r="U91" s="18">
        <f t="shared" si="306"/>
        <v>600</v>
      </c>
      <c r="V91" s="18">
        <f t="shared" si="307"/>
        <v>450</v>
      </c>
      <c r="W91" s="18">
        <f t="shared" si="307"/>
        <v>4</v>
      </c>
      <c r="X91" s="18" t="str">
        <f>X84</f>
        <v xml:space="preserve">Các tuyến đường giao thông đấu nối trực tiếp ra </v>
      </c>
      <c r="Y91" s="18" t="str">
        <f t="shared" si="308"/>
        <v>Đường Xuân Bắc - Bảo Quang</v>
      </c>
      <c r="Z91" s="18" t="str">
        <f t="shared" si="308"/>
        <v xml:space="preserve"> đoạn từ Đường tỉnh 763</v>
      </c>
      <c r="AA91" s="18" t="str">
        <f t="shared" si="309"/>
        <v xml:space="preserve"> đến Đường Xuân Bắc - Long Khánh</v>
      </c>
      <c r="AB91" s="18" t="str">
        <f t="shared" ref="AB91:AE91" si="311">AB84</f>
        <v xml:space="preserve"> đã được đầu tư mặt đường nhựa, bê tông xi măng:
- Có bề rộng từ ≥3m đến &lt;5m, cách đường giao thông &gt;1.000m.
- Có bề rộng &lt;3m, cách đường giao thông &gt;200m.</v>
      </c>
      <c r="AC91" s="18">
        <f t="shared" si="311"/>
        <v>0</v>
      </c>
      <c r="AD91" s="18">
        <f t="shared" si="311"/>
        <v>0</v>
      </c>
      <c r="AE91" s="18">
        <f t="shared" si="311"/>
        <v>0</v>
      </c>
    </row>
    <row r="92" spans="1:31" s="18" customFormat="1" ht="94.5" x14ac:dyDescent="0.25">
      <c r="A92" s="56">
        <f t="shared" si="230"/>
        <v>89</v>
      </c>
      <c r="B92" s="56" t="str">
        <f t="shared" si="292"/>
        <v>VT2*0,8</v>
      </c>
      <c r="C92" s="442" t="str">
        <f>X92&amp;Y92&amp;Z92&amp;AA92&amp;AB92&amp;"
"&amp;AC92&amp;"
"
&amp;AD92</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92" s="443"/>
      <c r="E92" s="444"/>
      <c r="F92" s="179">
        <f t="shared" si="293"/>
        <v>450</v>
      </c>
      <c r="G92" s="222">
        <f t="shared" si="294"/>
        <v>315</v>
      </c>
      <c r="H92" s="222">
        <f t="shared" si="295"/>
        <v>270</v>
      </c>
      <c r="I92" s="179">
        <f t="shared" si="296"/>
        <v>600</v>
      </c>
      <c r="J92" s="222">
        <f t="shared" si="239"/>
        <v>420</v>
      </c>
      <c r="K92" s="222">
        <f t="shared" si="240"/>
        <v>360</v>
      </c>
      <c r="L92" s="175">
        <f t="shared" si="297"/>
        <v>1.3333333333333333</v>
      </c>
      <c r="M92" s="393">
        <f t="shared" si="298"/>
        <v>1.3333333333333333</v>
      </c>
      <c r="N92" s="393">
        <f t="shared" si="299"/>
        <v>1.3333333333333333</v>
      </c>
      <c r="O92" s="58">
        <f t="shared" si="300"/>
        <v>900</v>
      </c>
      <c r="P92" s="58">
        <f t="shared" si="301"/>
        <v>450</v>
      </c>
      <c r="Q92" s="58">
        <f t="shared" si="302"/>
        <v>400</v>
      </c>
      <c r="R92" s="58">
        <f t="shared" si="303"/>
        <v>300</v>
      </c>
      <c r="S92" s="18">
        <f t="shared" si="304"/>
        <v>1300</v>
      </c>
      <c r="T92" s="18">
        <f t="shared" si="305"/>
        <v>670</v>
      </c>
      <c r="U92" s="18">
        <f t="shared" si="306"/>
        <v>600</v>
      </c>
      <c r="V92" s="18">
        <f t="shared" si="307"/>
        <v>450</v>
      </c>
      <c r="W92" s="18">
        <f t="shared" si="307"/>
        <v>4</v>
      </c>
      <c r="X92" s="18" t="str">
        <f>X85</f>
        <v xml:space="preserve">Các tuyến đường giao thông không đấu nối trực tiếp và thông ra </v>
      </c>
      <c r="Y92" s="18" t="str">
        <f t="shared" si="308"/>
        <v>Đường Xuân Bắc - Bảo Quang</v>
      </c>
      <c r="Z92" s="18" t="str">
        <f t="shared" si="308"/>
        <v xml:space="preserve"> đoạn từ Đường tỉnh 763</v>
      </c>
      <c r="AA92" s="18" t="str">
        <f t="shared" si="309"/>
        <v xml:space="preserve"> đến Đường Xuân Bắc - Long Khánh</v>
      </c>
      <c r="AB92" s="18" t="str">
        <f t="shared" ref="AB92:AE92" si="312">AB85</f>
        <v xml:space="preserve"> đã được đầu tư mặt đường nhựa, bê tông xi măng:</v>
      </c>
      <c r="AC92" s="18" t="str">
        <f t="shared" si="312"/>
        <v>- Có bề rộng ≥5m, cách đường giao thông ≤1.000m.</v>
      </c>
      <c r="AD92" s="18" t="str">
        <f t="shared" si="312"/>
        <v>- Có bề rộng từ ≥3m đến &lt;5m, cách đường giao thông ≤500m.</v>
      </c>
      <c r="AE92" s="18">
        <f t="shared" si="312"/>
        <v>0</v>
      </c>
    </row>
    <row r="93" spans="1:31" s="18" customFormat="1" ht="94.5" x14ac:dyDescent="0.25">
      <c r="A93" s="56">
        <f t="shared" si="230"/>
        <v>90</v>
      </c>
      <c r="B93" s="56" t="str">
        <f t="shared" si="292"/>
        <v>VT3*0,8</v>
      </c>
      <c r="C93" s="442" t="str">
        <f>X93&amp;Y93&amp;Z93&amp;AA93&amp;AB93&amp;"
"&amp;AC93&amp;"
"
&amp;AD93&amp;"
"&amp;AE93</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43"/>
      <c r="E93" s="444"/>
      <c r="F93" s="179">
        <f t="shared" si="293"/>
        <v>400</v>
      </c>
      <c r="G93" s="222">
        <f t="shared" si="294"/>
        <v>280</v>
      </c>
      <c r="H93" s="222">
        <f t="shared" si="295"/>
        <v>240</v>
      </c>
      <c r="I93" s="179">
        <f t="shared" si="296"/>
        <v>540</v>
      </c>
      <c r="J93" s="222">
        <f t="shared" si="239"/>
        <v>380</v>
      </c>
      <c r="K93" s="222">
        <f t="shared" si="240"/>
        <v>320</v>
      </c>
      <c r="L93" s="175">
        <f t="shared" si="297"/>
        <v>1.35</v>
      </c>
      <c r="M93" s="393">
        <f t="shared" si="298"/>
        <v>1.3571428571428572</v>
      </c>
      <c r="N93" s="393">
        <f t="shared" si="299"/>
        <v>1.3333333333333333</v>
      </c>
      <c r="O93" s="58">
        <f t="shared" si="300"/>
        <v>900</v>
      </c>
      <c r="P93" s="58">
        <f t="shared" si="301"/>
        <v>450</v>
      </c>
      <c r="Q93" s="58">
        <f t="shared" si="302"/>
        <v>400</v>
      </c>
      <c r="R93" s="58">
        <f t="shared" si="303"/>
        <v>300</v>
      </c>
      <c r="S93" s="18">
        <f t="shared" si="304"/>
        <v>1300</v>
      </c>
      <c r="T93" s="18">
        <f t="shared" si="305"/>
        <v>670</v>
      </c>
      <c r="U93" s="18">
        <f t="shared" si="306"/>
        <v>600</v>
      </c>
      <c r="V93" s="18">
        <f t="shared" si="307"/>
        <v>450</v>
      </c>
      <c r="W93" s="18">
        <f t="shared" si="307"/>
        <v>4</v>
      </c>
      <c r="X93" s="18" t="str">
        <f>X86</f>
        <v xml:space="preserve">Các tuyến đường giao thông không đấu nối trực tiếp và thông ra </v>
      </c>
      <c r="Y93" s="18" t="str">
        <f t="shared" si="308"/>
        <v>Đường Xuân Bắc - Bảo Quang</v>
      </c>
      <c r="Z93" s="18" t="str">
        <f t="shared" si="308"/>
        <v xml:space="preserve"> đoạn từ Đường tỉnh 763</v>
      </c>
      <c r="AA93" s="18" t="str">
        <f t="shared" si="309"/>
        <v xml:space="preserve"> đến Đường Xuân Bắc - Long Khánh</v>
      </c>
      <c r="AB93" s="18" t="str">
        <f t="shared" ref="AB93:AE93" si="313">AB86</f>
        <v xml:space="preserve"> đã được đầu tư mặt đường nhựa, bê tông xi măng:</v>
      </c>
      <c r="AC93" s="18" t="str">
        <f t="shared" si="313"/>
        <v>- Có bề rộng ≥5m, cách đường giao thông &gt;1.000m.</v>
      </c>
      <c r="AD93" s="18" t="str">
        <f t="shared" si="313"/>
        <v>- Có bề rộng từ ≥3m đến &lt;5m, cách đường giao thông từ &gt;500m đến ≤1.000m.</v>
      </c>
      <c r="AE93" s="18" t="str">
        <f t="shared" si="313"/>
        <v>- Có bề rộng &lt;3m, cách đường giao thông ≤200m.</v>
      </c>
    </row>
    <row r="94" spans="1:31" s="18" customFormat="1" ht="94.5" x14ac:dyDescent="0.25">
      <c r="A94" s="56">
        <f t="shared" si="230"/>
        <v>91</v>
      </c>
      <c r="B94" s="56" t="str">
        <f t="shared" si="292"/>
        <v>VT4*0,8</v>
      </c>
      <c r="C94" s="442" t="str">
        <f>X94&amp;Y94&amp;Z94&amp;AA94&amp;AB94</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94" s="443"/>
      <c r="E94" s="444"/>
      <c r="F94" s="179">
        <f t="shared" si="293"/>
        <v>300</v>
      </c>
      <c r="G94" s="222">
        <f t="shared" si="294"/>
        <v>210</v>
      </c>
      <c r="H94" s="222">
        <f t="shared" si="295"/>
        <v>180</v>
      </c>
      <c r="I94" s="179">
        <f t="shared" si="296"/>
        <v>410</v>
      </c>
      <c r="J94" s="222">
        <f t="shared" si="239"/>
        <v>290</v>
      </c>
      <c r="K94" s="222">
        <f t="shared" si="240"/>
        <v>250</v>
      </c>
      <c r="L94" s="175">
        <f t="shared" si="297"/>
        <v>1.3666666666666667</v>
      </c>
      <c r="M94" s="393">
        <f t="shared" si="298"/>
        <v>1.3809523809523809</v>
      </c>
      <c r="N94" s="393">
        <f t="shared" si="299"/>
        <v>1.3888888888888888</v>
      </c>
      <c r="O94" s="58">
        <f t="shared" si="300"/>
        <v>900</v>
      </c>
      <c r="P94" s="58">
        <f t="shared" si="301"/>
        <v>450</v>
      </c>
      <c r="Q94" s="58">
        <f t="shared" si="302"/>
        <v>400</v>
      </c>
      <c r="R94" s="58">
        <f t="shared" si="303"/>
        <v>300</v>
      </c>
      <c r="S94" s="18">
        <f t="shared" si="304"/>
        <v>1300</v>
      </c>
      <c r="T94" s="18">
        <f t="shared" si="305"/>
        <v>670</v>
      </c>
      <c r="U94" s="18">
        <f t="shared" si="306"/>
        <v>600</v>
      </c>
      <c r="V94" s="18">
        <f t="shared" si="307"/>
        <v>450</v>
      </c>
      <c r="W94" s="18">
        <f t="shared" si="307"/>
        <v>4</v>
      </c>
      <c r="X94" s="18" t="str">
        <f t="shared" ref="X94" si="314">X87</f>
        <v xml:space="preserve">Các tuyến đường giao thông không đấu nối trực tiếp và thông ra </v>
      </c>
      <c r="Y94" s="18" t="str">
        <f t="shared" si="308"/>
        <v>Đường Xuân Bắc - Bảo Quang</v>
      </c>
      <c r="Z94" s="18" t="str">
        <f t="shared" si="308"/>
        <v xml:space="preserve"> đoạn từ Đường tỉnh 763</v>
      </c>
      <c r="AA94" s="18" t="str">
        <f t="shared" si="309"/>
        <v xml:space="preserve"> đến Đường Xuân Bắc - Long Khánh</v>
      </c>
      <c r="AB94" s="18" t="str">
        <f t="shared" ref="AB94:AE94" si="315">AB87</f>
        <v xml:space="preserve"> đã được đầu tư mặt đường nhựa, bê tông xi măng:
- Có bề rộng từ ≥3m đến &lt;5m, cách đường giao thông &gt;1.000m.
- Có bề rộng &lt;3m, cách đường giao thông &gt;200m.</v>
      </c>
      <c r="AC94" s="18">
        <f t="shared" si="315"/>
        <v>0</v>
      </c>
      <c r="AD94" s="18">
        <f t="shared" si="315"/>
        <v>0</v>
      </c>
      <c r="AE94" s="18">
        <f t="shared" si="315"/>
        <v>0</v>
      </c>
    </row>
    <row r="95" spans="1:31" s="18" customFormat="1" ht="47.25" x14ac:dyDescent="0.25">
      <c r="A95" s="56">
        <f t="shared" si="230"/>
        <v>92</v>
      </c>
      <c r="B95" s="56" t="str">
        <f>'Đầu vào (2)'!G92</f>
        <v>XL68NT</v>
      </c>
      <c r="C95" s="57" t="str">
        <f>'Đầu vào (2)'!H92</f>
        <v>Đường vào ấp Bàu Cối</v>
      </c>
      <c r="D95" s="57" t="str">
        <f>'Đầu vào (2)'!I92</f>
        <v>Đường đi vào Nông trường Thọ Vực</v>
      </c>
      <c r="E95" s="57" t="str">
        <f>'Đầu vào (2)'!K92</f>
        <v>Hết nhà văn hóa ấp Bàu Cối</v>
      </c>
      <c r="F95" s="255">
        <f>O95</f>
        <v>900</v>
      </c>
      <c r="G95" s="255">
        <f>F95*0.7</f>
        <v>630</v>
      </c>
      <c r="H95" s="255">
        <f>F95*0.6</f>
        <v>540</v>
      </c>
      <c r="I95" s="255">
        <f>S95</f>
        <v>1200</v>
      </c>
      <c r="J95" s="222">
        <f t="shared" si="239"/>
        <v>840</v>
      </c>
      <c r="K95" s="222">
        <f t="shared" si="240"/>
        <v>720</v>
      </c>
      <c r="L95" s="256">
        <f>I95/F95</f>
        <v>1.3333333333333333</v>
      </c>
      <c r="M95" s="391">
        <f>J95/G95</f>
        <v>1.3333333333333333</v>
      </c>
      <c r="N95" s="391">
        <f>K95/H95</f>
        <v>1.3333333333333333</v>
      </c>
      <c r="O95" s="58">
        <f>'Đầu vào (2)'!L92</f>
        <v>900</v>
      </c>
      <c r="P95" s="58">
        <f>'Đầu vào (2)'!M92</f>
        <v>450</v>
      </c>
      <c r="Q95" s="58">
        <f>'Đầu vào (2)'!N92</f>
        <v>400</v>
      </c>
      <c r="R95" s="58">
        <f>'Đầu vào (2)'!O92</f>
        <v>300</v>
      </c>
      <c r="S95" s="18">
        <f>VLOOKUP(B95,'[1]Giá đề xuất ODT'!$G$11:$AD$2233,21,0)</f>
        <v>1200</v>
      </c>
      <c r="T95" s="18">
        <f>VLOOKUP(B95,'[1]Giá đề xuất ODT'!$G$11:$AD$2233,22,0)</f>
        <v>590</v>
      </c>
      <c r="U95" s="18">
        <f>VLOOKUP(B95,'[1]Giá đề xuất ODT'!$G$11:$AD$2233,23,0)</f>
        <v>530</v>
      </c>
      <c r="V95" s="18">
        <f>VLOOKUP(B95,'[1]Giá đề xuất ODT'!$G$11:$AD$2233,24,0)</f>
        <v>400</v>
      </c>
      <c r="W95" s="72">
        <v>4</v>
      </c>
      <c r="Y95" s="18" t="str">
        <f>C95</f>
        <v>Đường vào ấp Bàu Cối</v>
      </c>
      <c r="Z95" s="18" t="str">
        <f>" đoạn từ "&amp;D95</f>
        <v xml:space="preserve"> đoạn từ Đường đi vào Nông trường Thọ Vực</v>
      </c>
      <c r="AA95" s="18" t="str">
        <f>" đến "&amp;E95</f>
        <v xml:space="preserve"> đến Hết nhà văn hóa ấp Bàu Cối</v>
      </c>
      <c r="AE95" s="18">
        <v>0</v>
      </c>
    </row>
    <row r="96" spans="1:31" s="18" customFormat="1" ht="78.75" x14ac:dyDescent="0.25">
      <c r="A96" s="56">
        <f t="shared" si="230"/>
        <v>93</v>
      </c>
      <c r="B96" s="56" t="str">
        <f t="shared" ref="B96:B101" si="316">B89</f>
        <v>VT2</v>
      </c>
      <c r="C96" s="442" t="str">
        <f>X96&amp;Y96&amp;Z96&amp;AA96&amp;AB96&amp;"
"&amp;AC96&amp;"
"
&amp;AD96</f>
        <v>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v>
      </c>
      <c r="D96" s="443"/>
      <c r="E96" s="444"/>
      <c r="F96" s="179">
        <f t="shared" ref="F96:F101" si="317">IF(B96="VT2",P96,IF(B96="VT3",Q96,IF(B96="VT2*0,8",P96,IF(B96="VT3*0,8",Q96,R96))))</f>
        <v>450</v>
      </c>
      <c r="G96" s="222">
        <f t="shared" ref="G96:G101" si="318">F96*0.7</f>
        <v>315</v>
      </c>
      <c r="H96" s="222">
        <f t="shared" ref="H96:H101" si="319">F96*0.6</f>
        <v>270</v>
      </c>
      <c r="I96" s="179">
        <f t="shared" ref="I96:I101" si="320">IF(B96="VT2",T96,IF(B96="VT3",U96,IF(B96="VT4",V96,IF(B96="VT2*0,8",IF(T96*$T$1&lt;1000,ROUND(T96*$T$1,-1),ROUND(T96*$T$1,-2)),IF(B96="VT3*0,8",IF(U96*$T$1&lt;1000,ROUND(U96*$T$1,-1),ROUND(U96*$T$1,-2)),IF(V96*$T$1&lt;1000,ROUND(V96*$T$1,-1),ROUND(V96*$T$1,-2)))))))</f>
        <v>590</v>
      </c>
      <c r="J96" s="222">
        <f t="shared" si="239"/>
        <v>410</v>
      </c>
      <c r="K96" s="222">
        <f t="shared" si="240"/>
        <v>350</v>
      </c>
      <c r="L96" s="175">
        <f t="shared" ref="L96:L101" si="321">I96/F96</f>
        <v>1.3111111111111111</v>
      </c>
      <c r="M96" s="393">
        <f t="shared" ref="M96:M101" si="322">J96/G96</f>
        <v>1.3015873015873016</v>
      </c>
      <c r="N96" s="393">
        <f t="shared" ref="N96:N101" si="323">K96/H96</f>
        <v>1.2962962962962963</v>
      </c>
      <c r="O96" s="58">
        <f t="shared" ref="O96:O101" si="324">O95</f>
        <v>900</v>
      </c>
      <c r="P96" s="58">
        <f t="shared" ref="P96:P101" si="325">P95</f>
        <v>450</v>
      </c>
      <c r="Q96" s="58">
        <f t="shared" ref="Q96:Q101" si="326">Q95</f>
        <v>400</v>
      </c>
      <c r="R96" s="58">
        <f t="shared" ref="R96:R101" si="327">R95</f>
        <v>300</v>
      </c>
      <c r="S96" s="18">
        <f t="shared" ref="S96:S101" si="328">S95</f>
        <v>1200</v>
      </c>
      <c r="T96" s="18">
        <f t="shared" ref="T96:T101" si="329">T95</f>
        <v>590</v>
      </c>
      <c r="U96" s="18">
        <f t="shared" ref="U96:U101" si="330">U95</f>
        <v>530</v>
      </c>
      <c r="V96" s="18">
        <f t="shared" ref="V96:W101" si="331">V95</f>
        <v>400</v>
      </c>
      <c r="W96" s="18">
        <f t="shared" si="331"/>
        <v>4</v>
      </c>
      <c r="X96" s="18" t="str">
        <f>X89</f>
        <v xml:space="preserve">Các tuyến đường giao thông đấu nối trực tiếp ra </v>
      </c>
      <c r="Y96" s="18" t="str">
        <f t="shared" ref="Y96:Z101" si="332">Y95</f>
        <v>Đường vào ấp Bàu Cối</v>
      </c>
      <c r="Z96" s="18" t="str">
        <f t="shared" si="332"/>
        <v xml:space="preserve"> đoạn từ Đường đi vào Nông trường Thọ Vực</v>
      </c>
      <c r="AA96" s="18" t="str">
        <f t="shared" ref="AA96:AA101" si="333">AA95</f>
        <v xml:space="preserve"> đến Hết nhà văn hóa ấp Bàu Cối</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30"/>
        <v>94</v>
      </c>
      <c r="B97" s="56" t="str">
        <f t="shared" si="316"/>
        <v>VT3</v>
      </c>
      <c r="C97" s="442" t="str">
        <f>X97&amp;Y97&amp;Z97&amp;AA97&amp;AB97&amp;"
"&amp;AC97&amp;"
"&amp;AD97&amp;"
"&amp;AE97</f>
        <v>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43"/>
      <c r="E97" s="444"/>
      <c r="F97" s="179">
        <f t="shared" si="317"/>
        <v>400</v>
      </c>
      <c r="G97" s="222">
        <f t="shared" si="318"/>
        <v>280</v>
      </c>
      <c r="H97" s="222">
        <f t="shared" si="319"/>
        <v>240</v>
      </c>
      <c r="I97" s="179">
        <f t="shared" si="320"/>
        <v>530</v>
      </c>
      <c r="J97" s="222">
        <f t="shared" si="239"/>
        <v>370</v>
      </c>
      <c r="K97" s="222">
        <f t="shared" si="240"/>
        <v>320</v>
      </c>
      <c r="L97" s="175">
        <f t="shared" si="321"/>
        <v>1.325</v>
      </c>
      <c r="M97" s="393">
        <f t="shared" si="322"/>
        <v>1.3214285714285714</v>
      </c>
      <c r="N97" s="393">
        <f t="shared" si="323"/>
        <v>1.3333333333333333</v>
      </c>
      <c r="O97" s="58">
        <f t="shared" si="324"/>
        <v>900</v>
      </c>
      <c r="P97" s="58">
        <f t="shared" si="325"/>
        <v>450</v>
      </c>
      <c r="Q97" s="58">
        <f t="shared" si="326"/>
        <v>400</v>
      </c>
      <c r="R97" s="58">
        <f t="shared" si="327"/>
        <v>300</v>
      </c>
      <c r="S97" s="18">
        <f t="shared" si="328"/>
        <v>1200</v>
      </c>
      <c r="T97" s="18">
        <f t="shared" si="329"/>
        <v>590</v>
      </c>
      <c r="U97" s="18">
        <f t="shared" si="330"/>
        <v>530</v>
      </c>
      <c r="V97" s="18">
        <f t="shared" si="331"/>
        <v>400</v>
      </c>
      <c r="W97" s="18">
        <f t="shared" si="331"/>
        <v>4</v>
      </c>
      <c r="X97" s="18" t="str">
        <f>X90</f>
        <v xml:space="preserve">Các tuyến đường giao thông đấu nối trực tiếp ra </v>
      </c>
      <c r="Y97" s="18" t="str">
        <f t="shared" si="332"/>
        <v>Đường vào ấp Bàu Cối</v>
      </c>
      <c r="Z97" s="18" t="str">
        <f t="shared" si="332"/>
        <v xml:space="preserve"> đoạn từ Đường đi vào Nông trường Thọ Vực</v>
      </c>
      <c r="AA97" s="18" t="str">
        <f t="shared" si="333"/>
        <v xml:space="preserve"> đến Hết nhà văn hóa ấp Bàu Cối</v>
      </c>
      <c r="AB97" s="18" t="str">
        <f t="shared" ref="AB97:AE97" si="334">AB90</f>
        <v xml:space="preserve"> đã được đầu tư mặt đường nhựa, bê tông xi măng:</v>
      </c>
      <c r="AC97" s="18" t="str">
        <f t="shared" si="334"/>
        <v>- Có bề rộng ≥5m, cách đường giao thông &gt;1.000m.</v>
      </c>
      <c r="AD97" s="18" t="str">
        <f t="shared" si="334"/>
        <v>- Có bề rộng từ ≥3m đến &lt;5m, cách đường giao thông từ &gt;500m đến ≤1.000m.</v>
      </c>
      <c r="AE97" s="18" t="str">
        <f t="shared" si="334"/>
        <v>- Có bề rộng &lt;3m, cách đường giao thông ≤200m.</v>
      </c>
    </row>
    <row r="98" spans="1:31" s="18" customFormat="1" ht="94.5" x14ac:dyDescent="0.25">
      <c r="A98" s="56">
        <f t="shared" si="230"/>
        <v>95</v>
      </c>
      <c r="B98" s="56" t="str">
        <f t="shared" si="316"/>
        <v>VT4</v>
      </c>
      <c r="C98" s="442" t="str">
        <f>X98&amp;Y98&amp;Z98&amp;AA98&amp;AB98</f>
        <v>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v>
      </c>
      <c r="D98" s="443"/>
      <c r="E98" s="444"/>
      <c r="F98" s="179">
        <f t="shared" si="317"/>
        <v>300</v>
      </c>
      <c r="G98" s="222">
        <f t="shared" si="318"/>
        <v>210</v>
      </c>
      <c r="H98" s="222">
        <f t="shared" si="319"/>
        <v>180</v>
      </c>
      <c r="I98" s="179">
        <f t="shared" si="320"/>
        <v>400</v>
      </c>
      <c r="J98" s="222">
        <f t="shared" si="239"/>
        <v>280</v>
      </c>
      <c r="K98" s="222">
        <f t="shared" si="240"/>
        <v>240</v>
      </c>
      <c r="L98" s="175">
        <f t="shared" si="321"/>
        <v>1.3333333333333333</v>
      </c>
      <c r="M98" s="393">
        <f t="shared" si="322"/>
        <v>1.3333333333333333</v>
      </c>
      <c r="N98" s="393">
        <f t="shared" si="323"/>
        <v>1.3333333333333333</v>
      </c>
      <c r="O98" s="58">
        <f t="shared" si="324"/>
        <v>900</v>
      </c>
      <c r="P98" s="58">
        <f t="shared" si="325"/>
        <v>450</v>
      </c>
      <c r="Q98" s="58">
        <f t="shared" si="326"/>
        <v>400</v>
      </c>
      <c r="R98" s="58">
        <f t="shared" si="327"/>
        <v>300</v>
      </c>
      <c r="S98" s="18">
        <f t="shared" si="328"/>
        <v>1200</v>
      </c>
      <c r="T98" s="18">
        <f t="shared" si="329"/>
        <v>590</v>
      </c>
      <c r="U98" s="18">
        <f t="shared" si="330"/>
        <v>530</v>
      </c>
      <c r="V98" s="18">
        <f t="shared" si="331"/>
        <v>400</v>
      </c>
      <c r="W98" s="18">
        <f t="shared" si="331"/>
        <v>4</v>
      </c>
      <c r="X98" s="18" t="str">
        <f>X91</f>
        <v xml:space="preserve">Các tuyến đường giao thông đấu nối trực tiếp ra </v>
      </c>
      <c r="Y98" s="18" t="str">
        <f t="shared" si="332"/>
        <v>Đường vào ấp Bàu Cối</v>
      </c>
      <c r="Z98" s="18" t="str">
        <f t="shared" si="332"/>
        <v xml:space="preserve"> đoạn từ Đường đi vào Nông trường Thọ Vực</v>
      </c>
      <c r="AA98" s="18" t="str">
        <f t="shared" si="333"/>
        <v xml:space="preserve"> đến Hết nhà văn hóa ấp Bàu Cối</v>
      </c>
      <c r="AB98" s="18" t="str">
        <f t="shared" ref="AB98:AE98" si="335">AB91</f>
        <v xml:space="preserve"> đã được đầu tư mặt đường nhựa, bê tông xi măng:
- Có bề rộng từ ≥3m đến &lt;5m, cách đường giao thông &gt;1.000m.
- Có bề rộng &lt;3m, cách đường giao thông &gt;200m.</v>
      </c>
      <c r="AC98" s="18">
        <f t="shared" si="335"/>
        <v>0</v>
      </c>
      <c r="AD98" s="18">
        <f t="shared" si="335"/>
        <v>0</v>
      </c>
      <c r="AE98" s="18">
        <f t="shared" si="335"/>
        <v>0</v>
      </c>
    </row>
    <row r="99" spans="1:31" s="18" customFormat="1" ht="94.5" x14ac:dyDescent="0.25">
      <c r="A99" s="56">
        <f t="shared" si="230"/>
        <v>96</v>
      </c>
      <c r="B99" s="56" t="str">
        <f t="shared" si="316"/>
        <v>VT2*0,8</v>
      </c>
      <c r="C99" s="442" t="str">
        <f>X99&amp;Y99&amp;Z99&amp;AA99&amp;AB99&amp;"
"&amp;AC99&amp;"
"
&amp;AD99</f>
        <v>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v>
      </c>
      <c r="D99" s="443"/>
      <c r="E99" s="444"/>
      <c r="F99" s="179">
        <f t="shared" si="317"/>
        <v>450</v>
      </c>
      <c r="G99" s="222">
        <f t="shared" si="318"/>
        <v>315</v>
      </c>
      <c r="H99" s="222">
        <f t="shared" si="319"/>
        <v>270</v>
      </c>
      <c r="I99" s="179">
        <f t="shared" si="320"/>
        <v>530</v>
      </c>
      <c r="J99" s="222">
        <f t="shared" si="239"/>
        <v>370</v>
      </c>
      <c r="K99" s="222">
        <v>330</v>
      </c>
      <c r="L99" s="175">
        <f t="shared" si="321"/>
        <v>1.1777777777777778</v>
      </c>
      <c r="M99" s="393">
        <f t="shared" si="322"/>
        <v>1.1746031746031746</v>
      </c>
      <c r="N99" s="393">
        <f t="shared" si="323"/>
        <v>1.2222222222222223</v>
      </c>
      <c r="O99" s="58">
        <f t="shared" si="324"/>
        <v>900</v>
      </c>
      <c r="P99" s="58">
        <f t="shared" si="325"/>
        <v>450</v>
      </c>
      <c r="Q99" s="58">
        <f t="shared" si="326"/>
        <v>400</v>
      </c>
      <c r="R99" s="58">
        <f t="shared" si="327"/>
        <v>300</v>
      </c>
      <c r="S99" s="18">
        <f t="shared" si="328"/>
        <v>1200</v>
      </c>
      <c r="T99" s="18">
        <f t="shared" si="329"/>
        <v>590</v>
      </c>
      <c r="U99" s="18">
        <f t="shared" si="330"/>
        <v>530</v>
      </c>
      <c r="V99" s="18">
        <f t="shared" si="331"/>
        <v>400</v>
      </c>
      <c r="W99" s="18">
        <f t="shared" si="331"/>
        <v>4</v>
      </c>
      <c r="X99" s="18" t="str">
        <f>X92</f>
        <v xml:space="preserve">Các tuyến đường giao thông không đấu nối trực tiếp và thông ra </v>
      </c>
      <c r="Y99" s="18" t="str">
        <f t="shared" si="332"/>
        <v>Đường vào ấp Bàu Cối</v>
      </c>
      <c r="Z99" s="18" t="str">
        <f t="shared" si="332"/>
        <v xml:space="preserve"> đoạn từ Đường đi vào Nông trường Thọ Vực</v>
      </c>
      <c r="AA99" s="18" t="str">
        <f t="shared" si="333"/>
        <v xml:space="preserve"> đến Hết nhà văn hóa ấp Bàu Cối</v>
      </c>
      <c r="AB99" s="18" t="str">
        <f t="shared" ref="AB99:AE99" si="336">AB92</f>
        <v xml:space="preserve"> đã được đầu tư mặt đường nhựa, bê tông xi măng:</v>
      </c>
      <c r="AC99" s="18" t="str">
        <f t="shared" si="336"/>
        <v>- Có bề rộng ≥5m, cách đường giao thông ≤1.000m.</v>
      </c>
      <c r="AD99" s="18" t="str">
        <f t="shared" si="336"/>
        <v>- Có bề rộng từ ≥3m đến &lt;5m, cách đường giao thông ≤500m.</v>
      </c>
      <c r="AE99" s="18">
        <f t="shared" si="336"/>
        <v>0</v>
      </c>
    </row>
    <row r="100" spans="1:31" s="18" customFormat="1" ht="94.5" x14ac:dyDescent="0.25">
      <c r="A100" s="56">
        <f t="shared" si="230"/>
        <v>97</v>
      </c>
      <c r="B100" s="56" t="str">
        <f t="shared" si="316"/>
        <v>VT3*0,8</v>
      </c>
      <c r="C100" s="442" t="str">
        <f>X100&amp;Y100&amp;Z100&amp;AA100&amp;AB100&amp;"
"&amp;AC100&amp;"
"
&amp;AD100&amp;"
"&amp;AE100</f>
        <v>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43"/>
      <c r="E100" s="444"/>
      <c r="F100" s="179">
        <f t="shared" si="317"/>
        <v>400</v>
      </c>
      <c r="G100" s="222">
        <f t="shared" si="318"/>
        <v>280</v>
      </c>
      <c r="H100" s="222">
        <f t="shared" si="319"/>
        <v>240</v>
      </c>
      <c r="I100" s="179">
        <f t="shared" si="320"/>
        <v>480</v>
      </c>
      <c r="J100" s="222">
        <f t="shared" si="239"/>
        <v>340</v>
      </c>
      <c r="K100" s="222">
        <f t="shared" si="240"/>
        <v>290</v>
      </c>
      <c r="L100" s="175">
        <f t="shared" si="321"/>
        <v>1.2</v>
      </c>
      <c r="M100" s="393">
        <f t="shared" si="322"/>
        <v>1.2142857142857142</v>
      </c>
      <c r="N100" s="393">
        <f t="shared" si="323"/>
        <v>1.2083333333333333</v>
      </c>
      <c r="O100" s="58">
        <f t="shared" si="324"/>
        <v>900</v>
      </c>
      <c r="P100" s="58">
        <f t="shared" si="325"/>
        <v>450</v>
      </c>
      <c r="Q100" s="58">
        <f t="shared" si="326"/>
        <v>400</v>
      </c>
      <c r="R100" s="58">
        <f t="shared" si="327"/>
        <v>300</v>
      </c>
      <c r="S100" s="18">
        <f t="shared" si="328"/>
        <v>1200</v>
      </c>
      <c r="T100" s="18">
        <f t="shared" si="329"/>
        <v>590</v>
      </c>
      <c r="U100" s="18">
        <f t="shared" si="330"/>
        <v>530</v>
      </c>
      <c r="V100" s="18">
        <f t="shared" si="331"/>
        <v>400</v>
      </c>
      <c r="W100" s="18">
        <f t="shared" si="331"/>
        <v>4</v>
      </c>
      <c r="X100" s="18" t="str">
        <f>X93</f>
        <v xml:space="preserve">Các tuyến đường giao thông không đấu nối trực tiếp và thông ra </v>
      </c>
      <c r="Y100" s="18" t="str">
        <f t="shared" si="332"/>
        <v>Đường vào ấp Bàu Cối</v>
      </c>
      <c r="Z100" s="18" t="str">
        <f t="shared" si="332"/>
        <v xml:space="preserve"> đoạn từ Đường đi vào Nông trường Thọ Vực</v>
      </c>
      <c r="AA100" s="18" t="str">
        <f t="shared" si="333"/>
        <v xml:space="preserve"> đến Hết nhà văn hóa ấp Bàu Cối</v>
      </c>
      <c r="AB100" s="18" t="str">
        <f t="shared" ref="AB100:AE100" si="337">AB93</f>
        <v xml:space="preserve"> đã được đầu tư mặt đường nhựa, bê tông xi măng:</v>
      </c>
      <c r="AC100" s="18" t="str">
        <f t="shared" si="337"/>
        <v>- Có bề rộng ≥5m, cách đường giao thông &gt;1.000m.</v>
      </c>
      <c r="AD100" s="18" t="str">
        <f t="shared" si="337"/>
        <v>- Có bề rộng từ ≥3m đến &lt;5m, cách đường giao thông từ &gt;500m đến ≤1.000m.</v>
      </c>
      <c r="AE100" s="18" t="str">
        <f t="shared" si="337"/>
        <v>- Có bề rộng &lt;3m, cách đường giao thông ≤200m.</v>
      </c>
    </row>
    <row r="101" spans="1:31" s="18" customFormat="1" ht="94.5" x14ac:dyDescent="0.25">
      <c r="A101" s="56">
        <f t="shared" si="230"/>
        <v>98</v>
      </c>
      <c r="B101" s="56" t="str">
        <f t="shared" si="316"/>
        <v>VT4*0,8</v>
      </c>
      <c r="C101" s="442" t="str">
        <f>X101&amp;Y101&amp;Z101&amp;AA101&amp;AB101</f>
        <v>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v>
      </c>
      <c r="D101" s="443"/>
      <c r="E101" s="444"/>
      <c r="F101" s="179">
        <f t="shared" si="317"/>
        <v>300</v>
      </c>
      <c r="G101" s="222">
        <f t="shared" si="318"/>
        <v>210</v>
      </c>
      <c r="H101" s="222">
        <f t="shared" si="319"/>
        <v>180</v>
      </c>
      <c r="I101" s="179">
        <f t="shared" si="320"/>
        <v>360</v>
      </c>
      <c r="J101" s="222">
        <f t="shared" si="239"/>
        <v>250</v>
      </c>
      <c r="K101" s="222">
        <f t="shared" si="240"/>
        <v>220</v>
      </c>
      <c r="L101" s="175">
        <f t="shared" si="321"/>
        <v>1.2</v>
      </c>
      <c r="M101" s="393">
        <f t="shared" si="322"/>
        <v>1.1904761904761905</v>
      </c>
      <c r="N101" s="393">
        <f t="shared" si="323"/>
        <v>1.2222222222222223</v>
      </c>
      <c r="O101" s="58">
        <f t="shared" si="324"/>
        <v>900</v>
      </c>
      <c r="P101" s="58">
        <f t="shared" si="325"/>
        <v>450</v>
      </c>
      <c r="Q101" s="58">
        <f t="shared" si="326"/>
        <v>400</v>
      </c>
      <c r="R101" s="58">
        <f t="shared" si="327"/>
        <v>300</v>
      </c>
      <c r="S101" s="18">
        <f t="shared" si="328"/>
        <v>1200</v>
      </c>
      <c r="T101" s="18">
        <f t="shared" si="329"/>
        <v>590</v>
      </c>
      <c r="U101" s="18">
        <f t="shared" si="330"/>
        <v>530</v>
      </c>
      <c r="V101" s="18">
        <f t="shared" si="331"/>
        <v>400</v>
      </c>
      <c r="W101" s="18">
        <f t="shared" si="331"/>
        <v>4</v>
      </c>
      <c r="X101" s="18" t="str">
        <f t="shared" ref="X101" si="338">X94</f>
        <v xml:space="preserve">Các tuyến đường giao thông không đấu nối trực tiếp và thông ra </v>
      </c>
      <c r="Y101" s="18" t="str">
        <f t="shared" si="332"/>
        <v>Đường vào ấp Bàu Cối</v>
      </c>
      <c r="Z101" s="18" t="str">
        <f t="shared" si="332"/>
        <v xml:space="preserve"> đoạn từ Đường đi vào Nông trường Thọ Vực</v>
      </c>
      <c r="AA101" s="18" t="str">
        <f t="shared" si="333"/>
        <v xml:space="preserve"> đến Hết nhà văn hóa ấp Bàu Cối</v>
      </c>
      <c r="AB101" s="18" t="str">
        <f t="shared" ref="AB101:AE101" si="339">AB94</f>
        <v xml:space="preserve"> đã được đầu tư mặt đường nhựa, bê tông xi măng:
- Có bề rộng từ ≥3m đến &lt;5m, cách đường giao thông &gt;1.000m.
- Có bề rộng &lt;3m, cách đường giao thông &gt;200m.</v>
      </c>
      <c r="AC101" s="18">
        <f t="shared" si="339"/>
        <v>0</v>
      </c>
      <c r="AD101" s="18">
        <f t="shared" si="339"/>
        <v>0</v>
      </c>
      <c r="AE101" s="18">
        <f t="shared" si="339"/>
        <v>0</v>
      </c>
    </row>
    <row r="102" spans="1:31" s="18" customFormat="1" ht="47.25" x14ac:dyDescent="0.25">
      <c r="A102" s="56">
        <f t="shared" si="230"/>
        <v>99</v>
      </c>
      <c r="B102" s="56" t="str">
        <f>'Đầu vào (2)'!G99</f>
        <v>XL100NT</v>
      </c>
      <c r="C102" s="57" t="str">
        <f>'Đầu vào (2)'!H99</f>
        <v>Đường ấp 6 đi Bảo Quang</v>
      </c>
      <c r="D102" s="57" t="str">
        <f>'Đầu vào (2)'!I99</f>
        <v>Đường Xuân Bắc - Bảo Quang</v>
      </c>
      <c r="E102" s="57" t="str">
        <f>'Đầu vào (2)'!K99</f>
        <v>Giáp ranh phường Bảo Vinh</v>
      </c>
      <c r="F102" s="255">
        <f>O102</f>
        <v>900</v>
      </c>
      <c r="G102" s="255">
        <f>F102*0.7</f>
        <v>630</v>
      </c>
      <c r="H102" s="255">
        <f>F102*0.6</f>
        <v>540</v>
      </c>
      <c r="I102" s="255">
        <f>S102</f>
        <v>1300</v>
      </c>
      <c r="J102" s="222">
        <f t="shared" si="239"/>
        <v>910</v>
      </c>
      <c r="K102" s="222">
        <f t="shared" si="240"/>
        <v>780</v>
      </c>
      <c r="L102" s="256">
        <f>I102/F102</f>
        <v>1.4444444444444444</v>
      </c>
      <c r="M102" s="391">
        <f>J102/G102</f>
        <v>1.4444444444444444</v>
      </c>
      <c r="N102" s="391">
        <f>K102/H102</f>
        <v>1.4444444444444444</v>
      </c>
      <c r="O102" s="58">
        <f>'Đầu vào (2)'!L99</f>
        <v>900</v>
      </c>
      <c r="P102" s="58">
        <f>'Đầu vào (2)'!M99</f>
        <v>450</v>
      </c>
      <c r="Q102" s="58">
        <f>'Đầu vào (2)'!N99</f>
        <v>400</v>
      </c>
      <c r="R102" s="58">
        <f>'Đầu vào (2)'!O99</f>
        <v>300</v>
      </c>
      <c r="S102" s="18">
        <f>VLOOKUP(B102,'[1]Giá đề xuất ODT'!$G$11:$AD$2233,21,0)</f>
        <v>1300</v>
      </c>
      <c r="T102" s="18">
        <f>VLOOKUP(B102,'[1]Giá đề xuất ODT'!$G$11:$AD$2233,22,0)</f>
        <v>670</v>
      </c>
      <c r="U102" s="18">
        <f>VLOOKUP(B102,'[1]Giá đề xuất ODT'!$G$11:$AD$2233,23,0)</f>
        <v>600</v>
      </c>
      <c r="V102" s="18">
        <f>VLOOKUP(B102,'[1]Giá đề xuất ODT'!$G$11:$AD$2233,24,0)</f>
        <v>450</v>
      </c>
      <c r="W102" s="72">
        <v>4</v>
      </c>
      <c r="Y102" s="18" t="str">
        <f>C102</f>
        <v>Đường ấp 6 đi Bảo Quang</v>
      </c>
      <c r="Z102" s="18" t="str">
        <f>" đoạn từ "&amp;D102</f>
        <v xml:space="preserve"> đoạn từ Đường Xuân Bắc - Bảo Quang</v>
      </c>
      <c r="AA102" s="18" t="str">
        <f>" đến "&amp;E102</f>
        <v xml:space="preserve"> đến Giáp ranh phường Bảo Vinh</v>
      </c>
      <c r="AE102" s="18">
        <v>0</v>
      </c>
    </row>
    <row r="103" spans="1:31" s="18" customFormat="1" ht="78.75" x14ac:dyDescent="0.25">
      <c r="A103" s="56">
        <f t="shared" si="230"/>
        <v>100</v>
      </c>
      <c r="B103" s="56" t="str">
        <f t="shared" ref="B103:B108" si="340">B96</f>
        <v>VT2</v>
      </c>
      <c r="C103" s="442" t="str">
        <f>X103&amp;Y103&amp;Z103&amp;AA103&amp;AB103&amp;"
"&amp;AC103&amp;"
"
&amp;AD103</f>
        <v>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03" s="443"/>
      <c r="E103" s="444"/>
      <c r="F103" s="179">
        <f t="shared" ref="F103:F108" si="341">IF(B103="VT2",P103,IF(B103="VT3",Q103,IF(B103="VT2*0,8",P103,IF(B103="VT3*0,8",Q103,R103))))</f>
        <v>450</v>
      </c>
      <c r="G103" s="222">
        <f t="shared" ref="G103:G108" si="342">F103*0.7</f>
        <v>315</v>
      </c>
      <c r="H103" s="222">
        <f t="shared" ref="H103:H108" si="343">F103*0.6</f>
        <v>270</v>
      </c>
      <c r="I103" s="179">
        <f t="shared" ref="I103:I108" si="344">IF(B103="VT2",T103,IF(B103="VT3",U103,IF(B103="VT4",V103,IF(B103="VT2*0,8",IF(T103*$T$1&lt;1000,ROUND(T103*$T$1,-1),ROUND(T103*$T$1,-2)),IF(B103="VT3*0,8",IF(U103*$T$1&lt;1000,ROUND(U103*$T$1,-1),ROUND(U103*$T$1,-2)),IF(V103*$T$1&lt;1000,ROUND(V103*$T$1,-1),ROUND(V103*$T$1,-2)))))))</f>
        <v>670</v>
      </c>
      <c r="J103" s="222">
        <f t="shared" si="239"/>
        <v>470</v>
      </c>
      <c r="K103" s="222">
        <f t="shared" si="240"/>
        <v>400</v>
      </c>
      <c r="L103" s="175">
        <f t="shared" ref="L103:L108" si="345">I103/F103</f>
        <v>1.4888888888888889</v>
      </c>
      <c r="M103" s="393">
        <f t="shared" ref="M103:M108" si="346">J103/G103</f>
        <v>1.4920634920634921</v>
      </c>
      <c r="N103" s="393">
        <f t="shared" ref="N103:N108" si="347">K103/H103</f>
        <v>1.4814814814814814</v>
      </c>
      <c r="O103" s="58">
        <f t="shared" ref="O103:O108" si="348">O102</f>
        <v>900</v>
      </c>
      <c r="P103" s="58">
        <f t="shared" ref="P103:P108" si="349">P102</f>
        <v>450</v>
      </c>
      <c r="Q103" s="58">
        <f t="shared" ref="Q103:Q108" si="350">Q102</f>
        <v>400</v>
      </c>
      <c r="R103" s="58">
        <f t="shared" ref="R103:R108" si="351">R102</f>
        <v>300</v>
      </c>
      <c r="S103" s="18">
        <f t="shared" ref="S103:S108" si="352">S102</f>
        <v>1300</v>
      </c>
      <c r="T103" s="18">
        <f t="shared" ref="T103:T108" si="353">T102</f>
        <v>670</v>
      </c>
      <c r="U103" s="18">
        <f t="shared" ref="U103:U108" si="354">U102</f>
        <v>600</v>
      </c>
      <c r="V103" s="18">
        <f t="shared" ref="V103:W108" si="355">V102</f>
        <v>450</v>
      </c>
      <c r="W103" s="18">
        <f t="shared" si="355"/>
        <v>4</v>
      </c>
      <c r="X103" s="18" t="str">
        <f>X96</f>
        <v xml:space="preserve">Các tuyến đường giao thông đấu nối trực tiếp ra </v>
      </c>
      <c r="Y103" s="18" t="str">
        <f t="shared" ref="Y103:Z108" si="356">Y102</f>
        <v>Đường ấp 6 đi Bảo Quang</v>
      </c>
      <c r="Z103" s="18" t="str">
        <f t="shared" si="356"/>
        <v xml:space="preserve"> đoạn từ Đường Xuân Bắc - Bảo Quang</v>
      </c>
      <c r="AA103" s="18" t="str">
        <f t="shared" ref="AA103:AA108" si="357">AA102</f>
        <v xml:space="preserve"> đến Giáp ranh phường Bảo Vinh</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30"/>
        <v>101</v>
      </c>
      <c r="B104" s="56" t="str">
        <f t="shared" si="340"/>
        <v>VT3</v>
      </c>
      <c r="C104" s="442" t="str">
        <f>X104&amp;Y104&amp;Z104&amp;AA104&amp;AB104&amp;"
"&amp;AC104&amp;"
"&amp;AD104&amp;"
"&amp;AE104</f>
        <v>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43"/>
      <c r="E104" s="444"/>
      <c r="F104" s="179">
        <f t="shared" si="341"/>
        <v>400</v>
      </c>
      <c r="G104" s="222">
        <f t="shared" si="342"/>
        <v>280</v>
      </c>
      <c r="H104" s="222">
        <f t="shared" si="343"/>
        <v>240</v>
      </c>
      <c r="I104" s="179">
        <f t="shared" si="344"/>
        <v>600</v>
      </c>
      <c r="J104" s="222">
        <f t="shared" si="239"/>
        <v>420</v>
      </c>
      <c r="K104" s="222">
        <f t="shared" si="240"/>
        <v>360</v>
      </c>
      <c r="L104" s="175">
        <f t="shared" si="345"/>
        <v>1.5</v>
      </c>
      <c r="M104" s="393">
        <f t="shared" si="346"/>
        <v>1.5</v>
      </c>
      <c r="N104" s="393">
        <f t="shared" si="347"/>
        <v>1.5</v>
      </c>
      <c r="O104" s="58">
        <f t="shared" si="348"/>
        <v>900</v>
      </c>
      <c r="P104" s="58">
        <f t="shared" si="349"/>
        <v>450</v>
      </c>
      <c r="Q104" s="58">
        <f t="shared" si="350"/>
        <v>400</v>
      </c>
      <c r="R104" s="58">
        <f t="shared" si="351"/>
        <v>300</v>
      </c>
      <c r="S104" s="18">
        <f t="shared" si="352"/>
        <v>1300</v>
      </c>
      <c r="T104" s="18">
        <f t="shared" si="353"/>
        <v>670</v>
      </c>
      <c r="U104" s="18">
        <f t="shared" si="354"/>
        <v>600</v>
      </c>
      <c r="V104" s="18">
        <f t="shared" si="355"/>
        <v>450</v>
      </c>
      <c r="W104" s="18">
        <f t="shared" si="355"/>
        <v>4</v>
      </c>
      <c r="X104" s="18" t="str">
        <f>X97</f>
        <v xml:space="preserve">Các tuyến đường giao thông đấu nối trực tiếp ra </v>
      </c>
      <c r="Y104" s="18" t="str">
        <f t="shared" si="356"/>
        <v>Đường ấp 6 đi Bảo Quang</v>
      </c>
      <c r="Z104" s="18" t="str">
        <f t="shared" si="356"/>
        <v xml:space="preserve"> đoạn từ Đường Xuân Bắc - Bảo Quang</v>
      </c>
      <c r="AA104" s="18" t="str">
        <f t="shared" si="357"/>
        <v xml:space="preserve"> đến Giáp ranh phường Bảo Vinh</v>
      </c>
      <c r="AB104" s="18" t="str">
        <f t="shared" ref="AB104:AE104" si="358">AB97</f>
        <v xml:space="preserve"> đã được đầu tư mặt đường nhựa, bê tông xi măng:</v>
      </c>
      <c r="AC104" s="18" t="str">
        <f t="shared" si="358"/>
        <v>- Có bề rộng ≥5m, cách đường giao thông &gt;1.000m.</v>
      </c>
      <c r="AD104" s="18" t="str">
        <f t="shared" si="358"/>
        <v>- Có bề rộng từ ≥3m đến &lt;5m, cách đường giao thông từ &gt;500m đến ≤1.000m.</v>
      </c>
      <c r="AE104" s="18" t="str">
        <f t="shared" si="358"/>
        <v>- Có bề rộng &lt;3m, cách đường giao thông ≤200m.</v>
      </c>
    </row>
    <row r="105" spans="1:31" s="18" customFormat="1" ht="94.5" x14ac:dyDescent="0.25">
      <c r="A105" s="56">
        <f t="shared" si="230"/>
        <v>102</v>
      </c>
      <c r="B105" s="56" t="str">
        <f t="shared" si="340"/>
        <v>VT4</v>
      </c>
      <c r="C105" s="442" t="str">
        <f>X105&amp;Y105&amp;Z105&amp;AA105&amp;AB105</f>
        <v>Các tuyến đường giao thông đấu nối trực tiếp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05" s="443"/>
      <c r="E105" s="444"/>
      <c r="F105" s="179">
        <f t="shared" si="341"/>
        <v>300</v>
      </c>
      <c r="G105" s="222">
        <f t="shared" si="342"/>
        <v>210</v>
      </c>
      <c r="H105" s="222">
        <f t="shared" si="343"/>
        <v>180</v>
      </c>
      <c r="I105" s="179">
        <f t="shared" si="344"/>
        <v>450</v>
      </c>
      <c r="J105" s="222">
        <f t="shared" si="239"/>
        <v>320</v>
      </c>
      <c r="K105" s="222">
        <f t="shared" si="240"/>
        <v>270</v>
      </c>
      <c r="L105" s="175">
        <f t="shared" si="345"/>
        <v>1.5</v>
      </c>
      <c r="M105" s="393">
        <f t="shared" si="346"/>
        <v>1.5238095238095237</v>
      </c>
      <c r="N105" s="393">
        <f t="shared" si="347"/>
        <v>1.5</v>
      </c>
      <c r="O105" s="58">
        <f t="shared" si="348"/>
        <v>900</v>
      </c>
      <c r="P105" s="58">
        <f t="shared" si="349"/>
        <v>450</v>
      </c>
      <c r="Q105" s="58">
        <f t="shared" si="350"/>
        <v>400</v>
      </c>
      <c r="R105" s="58">
        <f t="shared" si="351"/>
        <v>300</v>
      </c>
      <c r="S105" s="18">
        <f t="shared" si="352"/>
        <v>1300</v>
      </c>
      <c r="T105" s="18">
        <f t="shared" si="353"/>
        <v>670</v>
      </c>
      <c r="U105" s="18">
        <f t="shared" si="354"/>
        <v>600</v>
      </c>
      <c r="V105" s="18">
        <f t="shared" si="355"/>
        <v>450</v>
      </c>
      <c r="W105" s="18">
        <f t="shared" si="355"/>
        <v>4</v>
      </c>
      <c r="X105" s="18" t="str">
        <f>X98</f>
        <v xml:space="preserve">Các tuyến đường giao thông đấu nối trực tiếp ra </v>
      </c>
      <c r="Y105" s="18" t="str">
        <f t="shared" si="356"/>
        <v>Đường ấp 6 đi Bảo Quang</v>
      </c>
      <c r="Z105" s="18" t="str">
        <f t="shared" si="356"/>
        <v xml:space="preserve"> đoạn từ Đường Xuân Bắc - Bảo Quang</v>
      </c>
      <c r="AA105" s="18" t="str">
        <f t="shared" si="357"/>
        <v xml:space="preserve"> đến Giáp ranh phường Bảo Vinh</v>
      </c>
      <c r="AB105" s="18" t="str">
        <f t="shared" ref="AB105:AE105" si="359">AB98</f>
        <v xml:space="preserve"> đã được đầu tư mặt đường nhựa, bê tông xi măng:
- Có bề rộng từ ≥3m đến &lt;5m, cách đường giao thông &gt;1.000m.
- Có bề rộng &lt;3m, cách đường giao thông &gt;200m.</v>
      </c>
      <c r="AC105" s="18">
        <f t="shared" si="359"/>
        <v>0</v>
      </c>
      <c r="AD105" s="18">
        <f t="shared" si="359"/>
        <v>0</v>
      </c>
      <c r="AE105" s="18">
        <f t="shared" si="359"/>
        <v>0</v>
      </c>
    </row>
    <row r="106" spans="1:31" s="18" customFormat="1" ht="94.5" x14ac:dyDescent="0.25">
      <c r="A106" s="56">
        <f t="shared" si="230"/>
        <v>103</v>
      </c>
      <c r="B106" s="56" t="str">
        <f t="shared" si="340"/>
        <v>VT2*0,8</v>
      </c>
      <c r="C106" s="442" t="str">
        <f>X106&amp;Y106&amp;Z106&amp;AA106&amp;AB106&amp;"
"&amp;AC106&amp;"
"
&amp;AD106</f>
        <v>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06" s="443"/>
      <c r="E106" s="444"/>
      <c r="F106" s="179">
        <f t="shared" si="341"/>
        <v>450</v>
      </c>
      <c r="G106" s="222">
        <f t="shared" si="342"/>
        <v>315</v>
      </c>
      <c r="H106" s="222">
        <f t="shared" si="343"/>
        <v>270</v>
      </c>
      <c r="I106" s="179">
        <f t="shared" si="344"/>
        <v>600</v>
      </c>
      <c r="J106" s="222">
        <f t="shared" si="239"/>
        <v>420</v>
      </c>
      <c r="K106" s="222">
        <f t="shared" si="240"/>
        <v>360</v>
      </c>
      <c r="L106" s="175">
        <f t="shared" si="345"/>
        <v>1.3333333333333333</v>
      </c>
      <c r="M106" s="393">
        <f t="shared" si="346"/>
        <v>1.3333333333333333</v>
      </c>
      <c r="N106" s="393">
        <f t="shared" si="347"/>
        <v>1.3333333333333333</v>
      </c>
      <c r="O106" s="58">
        <f t="shared" si="348"/>
        <v>900</v>
      </c>
      <c r="P106" s="58">
        <f t="shared" si="349"/>
        <v>450</v>
      </c>
      <c r="Q106" s="58">
        <f t="shared" si="350"/>
        <v>400</v>
      </c>
      <c r="R106" s="58">
        <f t="shared" si="351"/>
        <v>300</v>
      </c>
      <c r="S106" s="18">
        <f t="shared" si="352"/>
        <v>1300</v>
      </c>
      <c r="T106" s="18">
        <f t="shared" si="353"/>
        <v>670</v>
      </c>
      <c r="U106" s="18">
        <f t="shared" si="354"/>
        <v>600</v>
      </c>
      <c r="V106" s="18">
        <f t="shared" si="355"/>
        <v>450</v>
      </c>
      <c r="W106" s="18">
        <f t="shared" si="355"/>
        <v>4</v>
      </c>
      <c r="X106" s="18" t="str">
        <f>X99</f>
        <v xml:space="preserve">Các tuyến đường giao thông không đấu nối trực tiếp và thông ra </v>
      </c>
      <c r="Y106" s="18" t="str">
        <f t="shared" si="356"/>
        <v>Đường ấp 6 đi Bảo Quang</v>
      </c>
      <c r="Z106" s="18" t="str">
        <f t="shared" si="356"/>
        <v xml:space="preserve"> đoạn từ Đường Xuân Bắc - Bảo Quang</v>
      </c>
      <c r="AA106" s="18" t="str">
        <f t="shared" si="357"/>
        <v xml:space="preserve"> đến Giáp ranh phường Bảo Vinh</v>
      </c>
      <c r="AB106" s="18" t="str">
        <f t="shared" ref="AB106:AE106" si="360">AB99</f>
        <v xml:space="preserve"> đã được đầu tư mặt đường nhựa, bê tông xi măng:</v>
      </c>
      <c r="AC106" s="18" t="str">
        <f t="shared" si="360"/>
        <v>- Có bề rộng ≥5m, cách đường giao thông ≤1.000m.</v>
      </c>
      <c r="AD106" s="18" t="str">
        <f t="shared" si="360"/>
        <v>- Có bề rộng từ ≥3m đến &lt;5m, cách đường giao thông ≤500m.</v>
      </c>
      <c r="AE106" s="18">
        <f t="shared" si="360"/>
        <v>0</v>
      </c>
    </row>
    <row r="107" spans="1:31" s="18" customFormat="1" ht="94.5" x14ac:dyDescent="0.25">
      <c r="A107" s="56">
        <f t="shared" si="230"/>
        <v>104</v>
      </c>
      <c r="B107" s="56" t="str">
        <f t="shared" si="340"/>
        <v>VT3*0,8</v>
      </c>
      <c r="C107" s="442" t="str">
        <f>X107&amp;Y107&amp;Z107&amp;AA107&amp;AB107&amp;"
"&amp;AC107&amp;"
"
&amp;AD107&amp;"
"&amp;AE107</f>
        <v>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43"/>
      <c r="E107" s="444"/>
      <c r="F107" s="179">
        <f t="shared" si="341"/>
        <v>400</v>
      </c>
      <c r="G107" s="222">
        <f t="shared" si="342"/>
        <v>280</v>
      </c>
      <c r="H107" s="222">
        <f t="shared" si="343"/>
        <v>240</v>
      </c>
      <c r="I107" s="179">
        <f t="shared" si="344"/>
        <v>540</v>
      </c>
      <c r="J107" s="222">
        <f t="shared" si="239"/>
        <v>380</v>
      </c>
      <c r="K107" s="222">
        <f t="shared" si="240"/>
        <v>320</v>
      </c>
      <c r="L107" s="175">
        <f t="shared" si="345"/>
        <v>1.35</v>
      </c>
      <c r="M107" s="393">
        <f t="shared" si="346"/>
        <v>1.3571428571428572</v>
      </c>
      <c r="N107" s="393">
        <f t="shared" si="347"/>
        <v>1.3333333333333333</v>
      </c>
      <c r="O107" s="58">
        <f t="shared" si="348"/>
        <v>900</v>
      </c>
      <c r="P107" s="58">
        <f t="shared" si="349"/>
        <v>450</v>
      </c>
      <c r="Q107" s="58">
        <f t="shared" si="350"/>
        <v>400</v>
      </c>
      <c r="R107" s="58">
        <f t="shared" si="351"/>
        <v>300</v>
      </c>
      <c r="S107" s="18">
        <f t="shared" si="352"/>
        <v>1300</v>
      </c>
      <c r="T107" s="18">
        <f t="shared" si="353"/>
        <v>670</v>
      </c>
      <c r="U107" s="18">
        <f t="shared" si="354"/>
        <v>600</v>
      </c>
      <c r="V107" s="18">
        <f t="shared" si="355"/>
        <v>450</v>
      </c>
      <c r="W107" s="18">
        <f t="shared" si="355"/>
        <v>4</v>
      </c>
      <c r="X107" s="18" t="str">
        <f>X100</f>
        <v xml:space="preserve">Các tuyến đường giao thông không đấu nối trực tiếp và thông ra </v>
      </c>
      <c r="Y107" s="18" t="str">
        <f t="shared" si="356"/>
        <v>Đường ấp 6 đi Bảo Quang</v>
      </c>
      <c r="Z107" s="18" t="str">
        <f t="shared" si="356"/>
        <v xml:space="preserve"> đoạn từ Đường Xuân Bắc - Bảo Quang</v>
      </c>
      <c r="AA107" s="18" t="str">
        <f t="shared" si="357"/>
        <v xml:space="preserve"> đến Giáp ranh phường Bảo Vinh</v>
      </c>
      <c r="AB107" s="18" t="str">
        <f t="shared" ref="AB107:AE107" si="361">AB100</f>
        <v xml:space="preserve"> đã được đầu tư mặt đường nhựa, bê tông xi măng:</v>
      </c>
      <c r="AC107" s="18" t="str">
        <f t="shared" si="361"/>
        <v>- Có bề rộng ≥5m, cách đường giao thông &gt;1.000m.</v>
      </c>
      <c r="AD107" s="18" t="str">
        <f t="shared" si="361"/>
        <v>- Có bề rộng từ ≥3m đến &lt;5m, cách đường giao thông từ &gt;500m đến ≤1.000m.</v>
      </c>
      <c r="AE107" s="18" t="str">
        <f t="shared" si="361"/>
        <v>- Có bề rộng &lt;3m, cách đường giao thông ≤200m.</v>
      </c>
    </row>
    <row r="108" spans="1:31" s="18" customFormat="1" ht="94.5" x14ac:dyDescent="0.25">
      <c r="A108" s="56">
        <f t="shared" si="230"/>
        <v>105</v>
      </c>
      <c r="B108" s="56" t="str">
        <f t="shared" si="340"/>
        <v>VT4*0,8</v>
      </c>
      <c r="C108" s="442" t="str">
        <f>X108&amp;Y108&amp;Z108&amp;AA108&amp;AB108</f>
        <v>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08" s="443"/>
      <c r="E108" s="444"/>
      <c r="F108" s="179">
        <f t="shared" si="341"/>
        <v>300</v>
      </c>
      <c r="G108" s="222">
        <f t="shared" si="342"/>
        <v>210</v>
      </c>
      <c r="H108" s="222">
        <f t="shared" si="343"/>
        <v>180</v>
      </c>
      <c r="I108" s="179">
        <f t="shared" si="344"/>
        <v>410</v>
      </c>
      <c r="J108" s="222">
        <f t="shared" si="239"/>
        <v>290</v>
      </c>
      <c r="K108" s="222">
        <f t="shared" si="240"/>
        <v>250</v>
      </c>
      <c r="L108" s="175">
        <f t="shared" si="345"/>
        <v>1.3666666666666667</v>
      </c>
      <c r="M108" s="393">
        <f t="shared" si="346"/>
        <v>1.3809523809523809</v>
      </c>
      <c r="N108" s="393">
        <f t="shared" si="347"/>
        <v>1.3888888888888888</v>
      </c>
      <c r="O108" s="58">
        <f t="shared" si="348"/>
        <v>900</v>
      </c>
      <c r="P108" s="58">
        <f t="shared" si="349"/>
        <v>450</v>
      </c>
      <c r="Q108" s="58">
        <f t="shared" si="350"/>
        <v>400</v>
      </c>
      <c r="R108" s="58">
        <f t="shared" si="351"/>
        <v>300</v>
      </c>
      <c r="S108" s="18">
        <f t="shared" si="352"/>
        <v>1300</v>
      </c>
      <c r="T108" s="18">
        <f t="shared" si="353"/>
        <v>670</v>
      </c>
      <c r="U108" s="18">
        <f t="shared" si="354"/>
        <v>600</v>
      </c>
      <c r="V108" s="18">
        <f t="shared" si="355"/>
        <v>450</v>
      </c>
      <c r="W108" s="18">
        <f t="shared" si="355"/>
        <v>4</v>
      </c>
      <c r="X108" s="18" t="str">
        <f t="shared" ref="X108" si="362">X101</f>
        <v xml:space="preserve">Các tuyến đường giao thông không đấu nối trực tiếp và thông ra </v>
      </c>
      <c r="Y108" s="18" t="str">
        <f t="shared" si="356"/>
        <v>Đường ấp 6 đi Bảo Quang</v>
      </c>
      <c r="Z108" s="18" t="str">
        <f t="shared" si="356"/>
        <v xml:space="preserve"> đoạn từ Đường Xuân Bắc - Bảo Quang</v>
      </c>
      <c r="AA108" s="18" t="str">
        <f t="shared" si="357"/>
        <v xml:space="preserve"> đến Giáp ranh phường Bảo Vinh</v>
      </c>
      <c r="AB108" s="18" t="str">
        <f t="shared" ref="AB108:AE108" si="363">AB101</f>
        <v xml:space="preserve"> đã được đầu tư mặt đường nhựa, bê tông xi măng:
- Có bề rộng từ ≥3m đến &lt;5m, cách đường giao thông &gt;1.000m.
- Có bề rộng &lt;3m, cách đường giao thông &gt;200m.</v>
      </c>
      <c r="AC108" s="18">
        <f t="shared" si="363"/>
        <v>0</v>
      </c>
      <c r="AD108" s="18">
        <f t="shared" si="363"/>
        <v>0</v>
      </c>
      <c r="AE108" s="18">
        <f t="shared" si="363"/>
        <v>0</v>
      </c>
    </row>
    <row r="109" spans="1:31" s="18" customFormat="1" ht="47.25" x14ac:dyDescent="0.25">
      <c r="A109" s="56">
        <f t="shared" si="230"/>
        <v>106</v>
      </c>
      <c r="B109" s="56" t="str">
        <f>'Đầu vào (2)'!G106</f>
        <v>XL99NT</v>
      </c>
      <c r="C109" s="57" t="str">
        <f>'Đầu vào (2)'!H106</f>
        <v>Đường ấp 1 đi Bảo Quang</v>
      </c>
      <c r="D109" s="57" t="str">
        <f>'Đầu vào (2)'!I106</f>
        <v>Đường Xuân Bắc - Bảo Quang</v>
      </c>
      <c r="E109" s="57" t="str">
        <f>'Đầu vào (2)'!K106</f>
        <v>Giáp ranh phường Bảo Vinh</v>
      </c>
      <c r="F109" s="255">
        <f>O109</f>
        <v>900</v>
      </c>
      <c r="G109" s="255">
        <f>F109*0.7</f>
        <v>630</v>
      </c>
      <c r="H109" s="255">
        <f>F109*0.6</f>
        <v>540</v>
      </c>
      <c r="I109" s="255">
        <f>S109</f>
        <v>1300</v>
      </c>
      <c r="J109" s="222">
        <f t="shared" si="239"/>
        <v>910</v>
      </c>
      <c r="K109" s="222">
        <f t="shared" si="240"/>
        <v>780</v>
      </c>
      <c r="L109" s="256">
        <f>I109/F109</f>
        <v>1.4444444444444444</v>
      </c>
      <c r="M109" s="391">
        <f>J109/G109</f>
        <v>1.4444444444444444</v>
      </c>
      <c r="N109" s="391">
        <f>K109/H109</f>
        <v>1.4444444444444444</v>
      </c>
      <c r="O109" s="58">
        <f>'Đầu vào (2)'!L106</f>
        <v>900</v>
      </c>
      <c r="P109" s="58">
        <f>'Đầu vào (2)'!M106</f>
        <v>450</v>
      </c>
      <c r="Q109" s="58">
        <f>'Đầu vào (2)'!N106</f>
        <v>400</v>
      </c>
      <c r="R109" s="58">
        <f>'Đầu vào (2)'!O106</f>
        <v>300</v>
      </c>
      <c r="S109" s="18">
        <f>VLOOKUP(B109,'[1]Giá đề xuất ODT'!$G$11:$AD$2233,21,0)</f>
        <v>1300</v>
      </c>
      <c r="T109" s="18">
        <f>VLOOKUP(B109,'[1]Giá đề xuất ODT'!$G$11:$AD$2233,22,0)</f>
        <v>670</v>
      </c>
      <c r="U109" s="18">
        <f>VLOOKUP(B109,'[1]Giá đề xuất ODT'!$G$11:$AD$2233,23,0)</f>
        <v>600</v>
      </c>
      <c r="V109" s="18">
        <f>VLOOKUP(B109,'[1]Giá đề xuất ODT'!$G$11:$AD$2233,24,0)</f>
        <v>450</v>
      </c>
      <c r="W109" s="72">
        <v>4</v>
      </c>
      <c r="Y109" s="18" t="str">
        <f>C109</f>
        <v>Đường ấp 1 đi Bảo Quang</v>
      </c>
      <c r="Z109" s="18" t="str">
        <f>" đoạn từ "&amp;D109</f>
        <v xml:space="preserve"> đoạn từ Đường Xuân Bắc - Bảo Quang</v>
      </c>
      <c r="AA109" s="18" t="str">
        <f>" đến "&amp;E109</f>
        <v xml:space="preserve"> đến Giáp ranh phường Bảo Vinh</v>
      </c>
      <c r="AE109" s="18">
        <v>0</v>
      </c>
    </row>
    <row r="110" spans="1:31" s="18" customFormat="1" ht="78.75" x14ac:dyDescent="0.25">
      <c r="A110" s="56">
        <f t="shared" si="230"/>
        <v>107</v>
      </c>
      <c r="B110" s="56" t="str">
        <f t="shared" ref="B110:B115" si="364">B103</f>
        <v>VT2</v>
      </c>
      <c r="C110" s="442" t="str">
        <f>X110&amp;Y110&amp;Z110&amp;AA110&amp;AB110&amp;"
"&amp;AC110&amp;"
"
&amp;AD110</f>
        <v>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10" s="443"/>
      <c r="E110" s="444"/>
      <c r="F110" s="179">
        <f t="shared" ref="F110:F115" si="365">IF(B110="VT2",P110,IF(B110="VT3",Q110,IF(B110="VT2*0,8",P110,IF(B110="VT3*0,8",Q110,R110))))</f>
        <v>450</v>
      </c>
      <c r="G110" s="222">
        <f t="shared" ref="G110:G115" si="366">F110*0.7</f>
        <v>315</v>
      </c>
      <c r="H110" s="222">
        <f t="shared" ref="H110:H115" si="367">F110*0.6</f>
        <v>270</v>
      </c>
      <c r="I110" s="179">
        <f t="shared" ref="I110:I115" si="368">IF(B110="VT2",T110,IF(B110="VT3",U110,IF(B110="VT4",V110,IF(B110="VT2*0,8",IF(T110*$T$1&lt;1000,ROUND(T110*$T$1,-1),ROUND(T110*$T$1,-2)),IF(B110="VT3*0,8",IF(U110*$T$1&lt;1000,ROUND(U110*$T$1,-1),ROUND(U110*$T$1,-2)),IF(V110*$T$1&lt;1000,ROUND(V110*$T$1,-1),ROUND(V110*$T$1,-2)))))))</f>
        <v>670</v>
      </c>
      <c r="J110" s="222">
        <f t="shared" si="239"/>
        <v>470</v>
      </c>
      <c r="K110" s="222">
        <f t="shared" si="240"/>
        <v>400</v>
      </c>
      <c r="L110" s="175">
        <f t="shared" ref="L110:L115" si="369">I110/F110</f>
        <v>1.4888888888888889</v>
      </c>
      <c r="M110" s="393">
        <f t="shared" ref="M110:M115" si="370">J110/G110</f>
        <v>1.4920634920634921</v>
      </c>
      <c r="N110" s="393">
        <f t="shared" ref="N110:N115" si="371">K110/H110</f>
        <v>1.4814814814814814</v>
      </c>
      <c r="O110" s="58">
        <f t="shared" ref="O110:O115" si="372">O109</f>
        <v>900</v>
      </c>
      <c r="P110" s="58">
        <f t="shared" ref="P110:P115" si="373">P109</f>
        <v>450</v>
      </c>
      <c r="Q110" s="58">
        <f t="shared" ref="Q110:Q115" si="374">Q109</f>
        <v>400</v>
      </c>
      <c r="R110" s="58">
        <f t="shared" ref="R110:R115" si="375">R109</f>
        <v>300</v>
      </c>
      <c r="S110" s="18">
        <f t="shared" ref="S110:S115" si="376">S109</f>
        <v>1300</v>
      </c>
      <c r="T110" s="18">
        <f t="shared" ref="T110:T115" si="377">T109</f>
        <v>670</v>
      </c>
      <c r="U110" s="18">
        <f t="shared" ref="U110:U115" si="378">U109</f>
        <v>600</v>
      </c>
      <c r="V110" s="18">
        <f t="shared" ref="V110:W115" si="379">V109</f>
        <v>450</v>
      </c>
      <c r="W110" s="18">
        <f t="shared" si="379"/>
        <v>4</v>
      </c>
      <c r="X110" s="18" t="str">
        <f>X103</f>
        <v xml:space="preserve">Các tuyến đường giao thông đấu nối trực tiếp ra </v>
      </c>
      <c r="Y110" s="18" t="str">
        <f t="shared" ref="Y110:Z115" si="380">Y109</f>
        <v>Đường ấp 1 đi Bảo Quang</v>
      </c>
      <c r="Z110" s="18" t="str">
        <f t="shared" si="380"/>
        <v xml:space="preserve"> đoạn từ Đường Xuân Bắc - Bảo Quang</v>
      </c>
      <c r="AA110" s="18" t="str">
        <f t="shared" ref="AA110:AA115" si="381">AA109</f>
        <v xml:space="preserve"> đến Giáp ranh phường Bảo Vinh</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30"/>
        <v>108</v>
      </c>
      <c r="B111" s="56" t="str">
        <f t="shared" si="364"/>
        <v>VT3</v>
      </c>
      <c r="C111" s="442" t="str">
        <f>X111&amp;Y111&amp;Z111&amp;AA111&amp;AB111&amp;"
"&amp;AC111&amp;"
"&amp;AD111&amp;"
"&amp;AE111</f>
        <v>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43"/>
      <c r="E111" s="444"/>
      <c r="F111" s="179">
        <f t="shared" si="365"/>
        <v>400</v>
      </c>
      <c r="G111" s="222">
        <f t="shared" si="366"/>
        <v>280</v>
      </c>
      <c r="H111" s="222">
        <f t="shared" si="367"/>
        <v>240</v>
      </c>
      <c r="I111" s="179">
        <f t="shared" si="368"/>
        <v>600</v>
      </c>
      <c r="J111" s="222">
        <f t="shared" si="239"/>
        <v>420</v>
      </c>
      <c r="K111" s="222">
        <f t="shared" si="240"/>
        <v>360</v>
      </c>
      <c r="L111" s="175">
        <f t="shared" si="369"/>
        <v>1.5</v>
      </c>
      <c r="M111" s="393">
        <f t="shared" si="370"/>
        <v>1.5</v>
      </c>
      <c r="N111" s="393">
        <f t="shared" si="371"/>
        <v>1.5</v>
      </c>
      <c r="O111" s="58">
        <f t="shared" si="372"/>
        <v>900</v>
      </c>
      <c r="P111" s="58">
        <f t="shared" si="373"/>
        <v>450</v>
      </c>
      <c r="Q111" s="58">
        <f t="shared" si="374"/>
        <v>400</v>
      </c>
      <c r="R111" s="58">
        <f t="shared" si="375"/>
        <v>300</v>
      </c>
      <c r="S111" s="18">
        <f t="shared" si="376"/>
        <v>1300</v>
      </c>
      <c r="T111" s="18">
        <f t="shared" si="377"/>
        <v>670</v>
      </c>
      <c r="U111" s="18">
        <f t="shared" si="378"/>
        <v>600</v>
      </c>
      <c r="V111" s="18">
        <f t="shared" si="379"/>
        <v>450</v>
      </c>
      <c r="W111" s="18">
        <f t="shared" si="379"/>
        <v>4</v>
      </c>
      <c r="X111" s="18" t="str">
        <f>X104</f>
        <v xml:space="preserve">Các tuyến đường giao thông đấu nối trực tiếp ra </v>
      </c>
      <c r="Y111" s="18" t="str">
        <f t="shared" si="380"/>
        <v>Đường ấp 1 đi Bảo Quang</v>
      </c>
      <c r="Z111" s="18" t="str">
        <f t="shared" si="380"/>
        <v xml:space="preserve"> đoạn từ Đường Xuân Bắc - Bảo Quang</v>
      </c>
      <c r="AA111" s="18" t="str">
        <f t="shared" si="381"/>
        <v xml:space="preserve"> đến Giáp ranh phường Bảo Vinh</v>
      </c>
      <c r="AB111" s="18" t="str">
        <f t="shared" ref="AB111:AE111" si="382">AB104</f>
        <v xml:space="preserve"> đã được đầu tư mặt đường nhựa, bê tông xi măng:</v>
      </c>
      <c r="AC111" s="18" t="str">
        <f t="shared" si="382"/>
        <v>- Có bề rộng ≥5m, cách đường giao thông &gt;1.000m.</v>
      </c>
      <c r="AD111" s="18" t="str">
        <f t="shared" si="382"/>
        <v>- Có bề rộng từ ≥3m đến &lt;5m, cách đường giao thông từ &gt;500m đến ≤1.000m.</v>
      </c>
      <c r="AE111" s="18" t="str">
        <f t="shared" si="382"/>
        <v>- Có bề rộng &lt;3m, cách đường giao thông ≤200m.</v>
      </c>
    </row>
    <row r="112" spans="1:31" s="18" customFormat="1" ht="94.5" x14ac:dyDescent="0.25">
      <c r="A112" s="56">
        <f t="shared" si="230"/>
        <v>109</v>
      </c>
      <c r="B112" s="56" t="str">
        <f t="shared" si="364"/>
        <v>VT4</v>
      </c>
      <c r="C112" s="442" t="str">
        <f>X112&amp;Y112&amp;Z112&amp;AA112&amp;AB112</f>
        <v>Các tuyến đường giao thông đấu nối trực tiếp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12" s="443"/>
      <c r="E112" s="444"/>
      <c r="F112" s="179">
        <f t="shared" si="365"/>
        <v>300</v>
      </c>
      <c r="G112" s="222">
        <f t="shared" si="366"/>
        <v>210</v>
      </c>
      <c r="H112" s="222">
        <f t="shared" si="367"/>
        <v>180</v>
      </c>
      <c r="I112" s="179">
        <f t="shared" si="368"/>
        <v>450</v>
      </c>
      <c r="J112" s="222">
        <f t="shared" si="239"/>
        <v>320</v>
      </c>
      <c r="K112" s="222">
        <f t="shared" si="240"/>
        <v>270</v>
      </c>
      <c r="L112" s="175">
        <f t="shared" si="369"/>
        <v>1.5</v>
      </c>
      <c r="M112" s="393">
        <f t="shared" si="370"/>
        <v>1.5238095238095237</v>
      </c>
      <c r="N112" s="393">
        <f t="shared" si="371"/>
        <v>1.5</v>
      </c>
      <c r="O112" s="58">
        <f t="shared" si="372"/>
        <v>900</v>
      </c>
      <c r="P112" s="58">
        <f t="shared" si="373"/>
        <v>450</v>
      </c>
      <c r="Q112" s="58">
        <f t="shared" si="374"/>
        <v>400</v>
      </c>
      <c r="R112" s="58">
        <f t="shared" si="375"/>
        <v>300</v>
      </c>
      <c r="S112" s="18">
        <f t="shared" si="376"/>
        <v>1300</v>
      </c>
      <c r="T112" s="18">
        <f t="shared" si="377"/>
        <v>670</v>
      </c>
      <c r="U112" s="18">
        <f t="shared" si="378"/>
        <v>600</v>
      </c>
      <c r="V112" s="18">
        <f t="shared" si="379"/>
        <v>450</v>
      </c>
      <c r="W112" s="18">
        <f t="shared" si="379"/>
        <v>4</v>
      </c>
      <c r="X112" s="18" t="str">
        <f>X105</f>
        <v xml:space="preserve">Các tuyến đường giao thông đấu nối trực tiếp ra </v>
      </c>
      <c r="Y112" s="18" t="str">
        <f t="shared" si="380"/>
        <v>Đường ấp 1 đi Bảo Quang</v>
      </c>
      <c r="Z112" s="18" t="str">
        <f t="shared" si="380"/>
        <v xml:space="preserve"> đoạn từ Đường Xuân Bắc - Bảo Quang</v>
      </c>
      <c r="AA112" s="18" t="str">
        <f t="shared" si="381"/>
        <v xml:space="preserve"> đến Giáp ranh phường Bảo Vinh</v>
      </c>
      <c r="AB112" s="18" t="str">
        <f t="shared" ref="AB112:AE112" si="383">AB105</f>
        <v xml:space="preserve"> đã được đầu tư mặt đường nhựa, bê tông xi măng:
- Có bề rộng từ ≥3m đến &lt;5m, cách đường giao thông &gt;1.000m.
- Có bề rộng &lt;3m, cách đường giao thông &gt;200m.</v>
      </c>
      <c r="AC112" s="18">
        <f t="shared" si="383"/>
        <v>0</v>
      </c>
      <c r="AD112" s="18">
        <f t="shared" si="383"/>
        <v>0</v>
      </c>
      <c r="AE112" s="18">
        <f t="shared" si="383"/>
        <v>0</v>
      </c>
    </row>
    <row r="113" spans="1:31" s="18" customFormat="1" ht="94.5" x14ac:dyDescent="0.25">
      <c r="A113" s="56">
        <f t="shared" si="230"/>
        <v>110</v>
      </c>
      <c r="B113" s="56" t="str">
        <f t="shared" si="364"/>
        <v>VT2*0,8</v>
      </c>
      <c r="C113" s="442" t="str">
        <f>X113&amp;Y113&amp;Z113&amp;AA113&amp;AB113&amp;"
"&amp;AC113&amp;"
"
&amp;AD113</f>
        <v>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13" s="443"/>
      <c r="E113" s="444"/>
      <c r="F113" s="179">
        <f t="shared" si="365"/>
        <v>450</v>
      </c>
      <c r="G113" s="222">
        <f t="shared" si="366"/>
        <v>315</v>
      </c>
      <c r="H113" s="222">
        <f t="shared" si="367"/>
        <v>270</v>
      </c>
      <c r="I113" s="179">
        <f t="shared" si="368"/>
        <v>600</v>
      </c>
      <c r="J113" s="222">
        <f t="shared" si="239"/>
        <v>420</v>
      </c>
      <c r="K113" s="222">
        <f t="shared" si="240"/>
        <v>360</v>
      </c>
      <c r="L113" s="175">
        <f t="shared" si="369"/>
        <v>1.3333333333333333</v>
      </c>
      <c r="M113" s="393">
        <f t="shared" si="370"/>
        <v>1.3333333333333333</v>
      </c>
      <c r="N113" s="393">
        <f t="shared" si="371"/>
        <v>1.3333333333333333</v>
      </c>
      <c r="O113" s="58">
        <f t="shared" si="372"/>
        <v>900</v>
      </c>
      <c r="P113" s="58">
        <f t="shared" si="373"/>
        <v>450</v>
      </c>
      <c r="Q113" s="58">
        <f t="shared" si="374"/>
        <v>400</v>
      </c>
      <c r="R113" s="58">
        <f t="shared" si="375"/>
        <v>300</v>
      </c>
      <c r="S113" s="18">
        <f t="shared" si="376"/>
        <v>1300</v>
      </c>
      <c r="T113" s="18">
        <f t="shared" si="377"/>
        <v>670</v>
      </c>
      <c r="U113" s="18">
        <f t="shared" si="378"/>
        <v>600</v>
      </c>
      <c r="V113" s="18">
        <f t="shared" si="379"/>
        <v>450</v>
      </c>
      <c r="W113" s="18">
        <f t="shared" si="379"/>
        <v>4</v>
      </c>
      <c r="X113" s="18" t="str">
        <f>X106</f>
        <v xml:space="preserve">Các tuyến đường giao thông không đấu nối trực tiếp và thông ra </v>
      </c>
      <c r="Y113" s="18" t="str">
        <f t="shared" si="380"/>
        <v>Đường ấp 1 đi Bảo Quang</v>
      </c>
      <c r="Z113" s="18" t="str">
        <f t="shared" si="380"/>
        <v xml:space="preserve"> đoạn từ Đường Xuân Bắc - Bảo Quang</v>
      </c>
      <c r="AA113" s="18" t="str">
        <f t="shared" si="381"/>
        <v xml:space="preserve"> đến Giáp ranh phường Bảo Vinh</v>
      </c>
      <c r="AB113" s="18" t="str">
        <f t="shared" ref="AB113:AE113" si="384">AB106</f>
        <v xml:space="preserve"> đã được đầu tư mặt đường nhựa, bê tông xi măng:</v>
      </c>
      <c r="AC113" s="18" t="str">
        <f t="shared" si="384"/>
        <v>- Có bề rộng ≥5m, cách đường giao thông ≤1.000m.</v>
      </c>
      <c r="AD113" s="18" t="str">
        <f t="shared" si="384"/>
        <v>- Có bề rộng từ ≥3m đến &lt;5m, cách đường giao thông ≤500m.</v>
      </c>
      <c r="AE113" s="18">
        <f t="shared" si="384"/>
        <v>0</v>
      </c>
    </row>
    <row r="114" spans="1:31" s="18" customFormat="1" ht="94.5" x14ac:dyDescent="0.25">
      <c r="A114" s="56">
        <f t="shared" si="230"/>
        <v>111</v>
      </c>
      <c r="B114" s="56" t="str">
        <f t="shared" si="364"/>
        <v>VT3*0,8</v>
      </c>
      <c r="C114" s="442" t="str">
        <f>X114&amp;Y114&amp;Z114&amp;AA114&amp;AB114&amp;"
"&amp;AC114&amp;"
"
&amp;AD114&amp;"
"&amp;AE114</f>
        <v>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43"/>
      <c r="E114" s="444"/>
      <c r="F114" s="179">
        <f t="shared" si="365"/>
        <v>400</v>
      </c>
      <c r="G114" s="222">
        <f t="shared" si="366"/>
        <v>280</v>
      </c>
      <c r="H114" s="222">
        <f t="shared" si="367"/>
        <v>240</v>
      </c>
      <c r="I114" s="179">
        <f t="shared" si="368"/>
        <v>540</v>
      </c>
      <c r="J114" s="222">
        <f t="shared" si="239"/>
        <v>380</v>
      </c>
      <c r="K114" s="222">
        <f t="shared" si="240"/>
        <v>320</v>
      </c>
      <c r="L114" s="175">
        <f t="shared" si="369"/>
        <v>1.35</v>
      </c>
      <c r="M114" s="393">
        <f t="shared" si="370"/>
        <v>1.3571428571428572</v>
      </c>
      <c r="N114" s="393">
        <f t="shared" si="371"/>
        <v>1.3333333333333333</v>
      </c>
      <c r="O114" s="58">
        <f t="shared" si="372"/>
        <v>900</v>
      </c>
      <c r="P114" s="58">
        <f t="shared" si="373"/>
        <v>450</v>
      </c>
      <c r="Q114" s="58">
        <f t="shared" si="374"/>
        <v>400</v>
      </c>
      <c r="R114" s="58">
        <f t="shared" si="375"/>
        <v>300</v>
      </c>
      <c r="S114" s="18">
        <f t="shared" si="376"/>
        <v>1300</v>
      </c>
      <c r="T114" s="18">
        <f t="shared" si="377"/>
        <v>670</v>
      </c>
      <c r="U114" s="18">
        <f t="shared" si="378"/>
        <v>600</v>
      </c>
      <c r="V114" s="18">
        <f t="shared" si="379"/>
        <v>450</v>
      </c>
      <c r="W114" s="18">
        <f t="shared" si="379"/>
        <v>4</v>
      </c>
      <c r="X114" s="18" t="str">
        <f>X107</f>
        <v xml:space="preserve">Các tuyến đường giao thông không đấu nối trực tiếp và thông ra </v>
      </c>
      <c r="Y114" s="18" t="str">
        <f t="shared" si="380"/>
        <v>Đường ấp 1 đi Bảo Quang</v>
      </c>
      <c r="Z114" s="18" t="str">
        <f t="shared" si="380"/>
        <v xml:space="preserve"> đoạn từ Đường Xuân Bắc - Bảo Quang</v>
      </c>
      <c r="AA114" s="18" t="str">
        <f t="shared" si="381"/>
        <v xml:space="preserve"> đến Giáp ranh phường Bảo Vinh</v>
      </c>
      <c r="AB114" s="18" t="str">
        <f t="shared" ref="AB114:AE114" si="385">AB107</f>
        <v xml:space="preserve"> đã được đầu tư mặt đường nhựa, bê tông xi măng:</v>
      </c>
      <c r="AC114" s="18" t="str">
        <f t="shared" si="385"/>
        <v>- Có bề rộng ≥5m, cách đường giao thông &gt;1.000m.</v>
      </c>
      <c r="AD114" s="18" t="str">
        <f t="shared" si="385"/>
        <v>- Có bề rộng từ ≥3m đến &lt;5m, cách đường giao thông từ &gt;500m đến ≤1.000m.</v>
      </c>
      <c r="AE114" s="18" t="str">
        <f t="shared" si="385"/>
        <v>- Có bề rộng &lt;3m, cách đường giao thông ≤200m.</v>
      </c>
    </row>
    <row r="115" spans="1:31" s="18" customFormat="1" ht="94.5" x14ac:dyDescent="0.25">
      <c r="A115" s="56">
        <f t="shared" si="230"/>
        <v>112</v>
      </c>
      <c r="B115" s="56" t="str">
        <f t="shared" si="364"/>
        <v>VT4*0,8</v>
      </c>
      <c r="C115" s="442" t="str">
        <f>X115&amp;Y115&amp;Z115&amp;AA115&amp;AB115</f>
        <v>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15" s="443"/>
      <c r="E115" s="444"/>
      <c r="F115" s="179">
        <f t="shared" si="365"/>
        <v>300</v>
      </c>
      <c r="G115" s="222">
        <f t="shared" si="366"/>
        <v>210</v>
      </c>
      <c r="H115" s="222">
        <f t="shared" si="367"/>
        <v>180</v>
      </c>
      <c r="I115" s="179">
        <f t="shared" si="368"/>
        <v>410</v>
      </c>
      <c r="J115" s="222">
        <f t="shared" si="239"/>
        <v>290</v>
      </c>
      <c r="K115" s="222">
        <f t="shared" si="240"/>
        <v>250</v>
      </c>
      <c r="L115" s="175">
        <f t="shared" si="369"/>
        <v>1.3666666666666667</v>
      </c>
      <c r="M115" s="393">
        <f t="shared" si="370"/>
        <v>1.3809523809523809</v>
      </c>
      <c r="N115" s="393">
        <f t="shared" si="371"/>
        <v>1.3888888888888888</v>
      </c>
      <c r="O115" s="58">
        <f t="shared" si="372"/>
        <v>900</v>
      </c>
      <c r="P115" s="58">
        <f t="shared" si="373"/>
        <v>450</v>
      </c>
      <c r="Q115" s="58">
        <f t="shared" si="374"/>
        <v>400</v>
      </c>
      <c r="R115" s="58">
        <f t="shared" si="375"/>
        <v>300</v>
      </c>
      <c r="S115" s="18">
        <f t="shared" si="376"/>
        <v>1300</v>
      </c>
      <c r="T115" s="18">
        <f t="shared" si="377"/>
        <v>670</v>
      </c>
      <c r="U115" s="18">
        <f t="shared" si="378"/>
        <v>600</v>
      </c>
      <c r="V115" s="18">
        <f t="shared" si="379"/>
        <v>450</v>
      </c>
      <c r="W115" s="18">
        <f t="shared" si="379"/>
        <v>4</v>
      </c>
      <c r="X115" s="18" t="str">
        <f t="shared" ref="X115" si="386">X108</f>
        <v xml:space="preserve">Các tuyến đường giao thông không đấu nối trực tiếp và thông ra </v>
      </c>
      <c r="Y115" s="18" t="str">
        <f t="shared" si="380"/>
        <v>Đường ấp 1 đi Bảo Quang</v>
      </c>
      <c r="Z115" s="18" t="str">
        <f t="shared" si="380"/>
        <v xml:space="preserve"> đoạn từ Đường Xuân Bắc - Bảo Quang</v>
      </c>
      <c r="AA115" s="18" t="str">
        <f t="shared" si="381"/>
        <v xml:space="preserve"> đến Giáp ranh phường Bảo Vinh</v>
      </c>
      <c r="AB115" s="18" t="str">
        <f t="shared" ref="AB115:AE115" si="387">AB108</f>
        <v xml:space="preserve"> đã được đầu tư mặt đường nhựa, bê tông xi măng:
- Có bề rộng từ ≥3m đến &lt;5m, cách đường giao thông &gt;1.000m.
- Có bề rộng &lt;3m, cách đường giao thông &gt;200m.</v>
      </c>
      <c r="AC115" s="18">
        <f t="shared" si="387"/>
        <v>0</v>
      </c>
      <c r="AD115" s="18">
        <f t="shared" si="387"/>
        <v>0</v>
      </c>
      <c r="AE115" s="18">
        <f t="shared" si="387"/>
        <v>0</v>
      </c>
    </row>
    <row r="116" spans="1:31" ht="31.5" x14ac:dyDescent="0.25">
      <c r="A116" s="56">
        <f t="shared" si="230"/>
        <v>113</v>
      </c>
      <c r="B116" s="56" t="str">
        <f>'Đầu vào (2)'!G113</f>
        <v>XL101NT</v>
      </c>
      <c r="C116" s="57" t="str">
        <f>'Đầu vào (2)'!H113</f>
        <v>Đường cầu Đội 1 ấp 8</v>
      </c>
      <c r="D116" s="57" t="str">
        <f>'Đầu vào (2)'!I113</f>
        <v>Đường tỉnh 763</v>
      </c>
      <c r="E116" s="57" t="str">
        <f>'Đầu vào (2)'!K113</f>
        <v>Suối Gia Ray</v>
      </c>
      <c r="F116" s="255">
        <f>O116</f>
        <v>900</v>
      </c>
      <c r="G116" s="255">
        <f>F116*0.7</f>
        <v>630</v>
      </c>
      <c r="H116" s="255">
        <f>F116*0.6</f>
        <v>540</v>
      </c>
      <c r="I116" s="255">
        <f>S116</f>
        <v>1300</v>
      </c>
      <c r="J116" s="222">
        <f t="shared" si="239"/>
        <v>910</v>
      </c>
      <c r="K116" s="222">
        <f t="shared" si="240"/>
        <v>780</v>
      </c>
      <c r="L116" s="256">
        <f>I116/F116</f>
        <v>1.4444444444444444</v>
      </c>
      <c r="M116" s="391">
        <f>J116/G116</f>
        <v>1.4444444444444444</v>
      </c>
      <c r="N116" s="391">
        <f>K116/H116</f>
        <v>1.4444444444444444</v>
      </c>
      <c r="O116" s="58">
        <f>'Đầu vào (2)'!L113</f>
        <v>900</v>
      </c>
      <c r="P116" s="58">
        <f>'Đầu vào (2)'!M113</f>
        <v>450</v>
      </c>
      <c r="Q116" s="58">
        <f>'Đầu vào (2)'!N113</f>
        <v>400</v>
      </c>
      <c r="R116" s="58">
        <f>'Đầu vào (2)'!O113</f>
        <v>300</v>
      </c>
      <c r="S116" s="18">
        <f>VLOOKUP(B116,'[1]Giá đề xuất ODT'!$G$11:$AD$2233,21,0)</f>
        <v>1300</v>
      </c>
      <c r="T116" s="18">
        <f>VLOOKUP(B116,'[1]Giá đề xuất ODT'!$G$11:$AD$2233,22,0)</f>
        <v>670</v>
      </c>
      <c r="U116" s="18">
        <f>VLOOKUP(B116,'[1]Giá đề xuất ODT'!$G$11:$AD$2233,23,0)</f>
        <v>600</v>
      </c>
      <c r="V116" s="18">
        <f>VLOOKUP(B116,'[1]Giá đề xuất ODT'!$G$11:$AD$2233,24,0)</f>
        <v>450</v>
      </c>
      <c r="W116" s="72">
        <v>4</v>
      </c>
      <c r="Y116" s="18" t="str">
        <f>C116</f>
        <v>Đường cầu Đội 1 ấp 8</v>
      </c>
      <c r="Z116" s="18" t="str">
        <f>" đoạn từ "&amp;D116</f>
        <v xml:space="preserve"> đoạn từ Đường tỉnh 763</v>
      </c>
      <c r="AA116" s="18" t="str">
        <f>" đến "&amp;E116</f>
        <v xml:space="preserve"> đến Suối Gia Ray</v>
      </c>
    </row>
    <row r="117" spans="1:31" ht="78.75" x14ac:dyDescent="0.25">
      <c r="A117" s="56">
        <f t="shared" si="230"/>
        <v>114</v>
      </c>
      <c r="B117" s="56" t="str">
        <f t="shared" ref="B117:B122" si="388">B110</f>
        <v>VT2</v>
      </c>
      <c r="C117" s="442" t="str">
        <f>X117&amp;Y117&amp;Z117&amp;AA117&amp;AB117&amp;"
"&amp;AC117&amp;"
"
&amp;AD117</f>
        <v>Các tuyến đường giao thông đấu nối trực tiếp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v>
      </c>
      <c r="D117" s="443"/>
      <c r="E117" s="444"/>
      <c r="F117" s="179">
        <f t="shared" ref="F117:F122" si="389">IF(B117="VT2",P117,IF(B117="VT3",Q117,IF(B117="VT2*0,8",P117,IF(B117="VT3*0,8",Q117,R117))))</f>
        <v>450</v>
      </c>
      <c r="G117" s="222">
        <f t="shared" ref="G117:G122" si="390">F117*0.7</f>
        <v>315</v>
      </c>
      <c r="H117" s="222">
        <f t="shared" ref="H117:H122" si="391">F117*0.6</f>
        <v>270</v>
      </c>
      <c r="I117" s="179">
        <f t="shared" ref="I117:I122" si="392">IF(B117="VT2",T117,IF(B117="VT3",U117,IF(B117="VT4",V117,IF(B117="VT2*0,8",IF(T117*$T$1&lt;1000,ROUND(T117*$T$1,-1),ROUND(T117*$T$1,-2)),IF(B117="VT3*0,8",IF(U117*$T$1&lt;1000,ROUND(U117*$T$1,-1),ROUND(U117*$T$1,-2)),IF(V117*$T$1&lt;1000,ROUND(V117*$T$1,-1),ROUND(V117*$T$1,-2)))))))</f>
        <v>670</v>
      </c>
      <c r="J117" s="222">
        <f t="shared" si="239"/>
        <v>470</v>
      </c>
      <c r="K117" s="222">
        <f t="shared" si="240"/>
        <v>400</v>
      </c>
      <c r="L117" s="175">
        <f t="shared" ref="L117:L122" si="393">I117/F117</f>
        <v>1.4888888888888889</v>
      </c>
      <c r="M117" s="393">
        <f t="shared" ref="M117:M122" si="394">J117/G117</f>
        <v>1.4920634920634921</v>
      </c>
      <c r="N117" s="393">
        <f t="shared" ref="N117:N122" si="395">K117/H117</f>
        <v>1.4814814814814814</v>
      </c>
      <c r="O117" s="58">
        <f t="shared" ref="O117:O122" si="396">O116</f>
        <v>900</v>
      </c>
      <c r="P117" s="58">
        <f t="shared" ref="P117:P122" si="397">P116</f>
        <v>450</v>
      </c>
      <c r="Q117" s="58">
        <f t="shared" ref="Q117:Q122" si="398">Q116</f>
        <v>400</v>
      </c>
      <c r="R117" s="58">
        <f t="shared" ref="R117:R122" si="399">R116</f>
        <v>300</v>
      </c>
      <c r="S117" s="18">
        <f t="shared" ref="S117:S122" si="400">S116</f>
        <v>1300</v>
      </c>
      <c r="T117" s="18">
        <f t="shared" ref="T117:T122" si="401">T116</f>
        <v>670</v>
      </c>
      <c r="U117" s="18">
        <f t="shared" ref="U117:U122" si="402">U116</f>
        <v>600</v>
      </c>
      <c r="V117" s="18">
        <f t="shared" ref="V117:W122" si="403">V116</f>
        <v>450</v>
      </c>
      <c r="W117" s="18">
        <f t="shared" si="403"/>
        <v>4</v>
      </c>
      <c r="X117" s="18" t="str">
        <f>X110</f>
        <v xml:space="preserve">Các tuyến đường giao thông đấu nối trực tiếp ra </v>
      </c>
      <c r="Y117" s="18" t="str">
        <f t="shared" ref="Y117:Z122" si="404">Y116</f>
        <v>Đường cầu Đội 1 ấp 8</v>
      </c>
      <c r="Z117" s="18" t="str">
        <f t="shared" si="404"/>
        <v xml:space="preserve"> đoạn từ Đường tỉnh 763</v>
      </c>
      <c r="AA117" s="18" t="str">
        <f t="shared" ref="AA117:AA122" si="405">AA116</f>
        <v xml:space="preserve"> đến Suối Gia Ray</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6">
        <f t="shared" si="230"/>
        <v>115</v>
      </c>
      <c r="B118" s="56" t="str">
        <f t="shared" si="388"/>
        <v>VT3</v>
      </c>
      <c r="C118" s="442" t="str">
        <f>X118&amp;Y118&amp;Z118&amp;AA118&amp;AB118&amp;"
"&amp;AC118&amp;"
"&amp;AD118&amp;"
"&amp;AE118</f>
        <v>Các tuyến đường giao thông đấu nối trực tiếp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43"/>
      <c r="E118" s="444"/>
      <c r="F118" s="179">
        <f t="shared" si="389"/>
        <v>400</v>
      </c>
      <c r="G118" s="222">
        <f t="shared" si="390"/>
        <v>280</v>
      </c>
      <c r="H118" s="222">
        <f t="shared" si="391"/>
        <v>240</v>
      </c>
      <c r="I118" s="179">
        <f t="shared" si="392"/>
        <v>600</v>
      </c>
      <c r="J118" s="222">
        <f t="shared" si="239"/>
        <v>420</v>
      </c>
      <c r="K118" s="222">
        <f t="shared" si="240"/>
        <v>360</v>
      </c>
      <c r="L118" s="175">
        <f t="shared" si="393"/>
        <v>1.5</v>
      </c>
      <c r="M118" s="393">
        <f t="shared" si="394"/>
        <v>1.5</v>
      </c>
      <c r="N118" s="393">
        <f t="shared" si="395"/>
        <v>1.5</v>
      </c>
      <c r="O118" s="58">
        <f t="shared" si="396"/>
        <v>900</v>
      </c>
      <c r="P118" s="58">
        <f t="shared" si="397"/>
        <v>450</v>
      </c>
      <c r="Q118" s="58">
        <f t="shared" si="398"/>
        <v>400</v>
      </c>
      <c r="R118" s="58">
        <f t="shared" si="399"/>
        <v>300</v>
      </c>
      <c r="S118" s="18">
        <f t="shared" si="400"/>
        <v>1300</v>
      </c>
      <c r="T118" s="18">
        <f t="shared" si="401"/>
        <v>670</v>
      </c>
      <c r="U118" s="18">
        <f t="shared" si="402"/>
        <v>600</v>
      </c>
      <c r="V118" s="18">
        <f t="shared" si="403"/>
        <v>450</v>
      </c>
      <c r="W118" s="18">
        <f t="shared" si="403"/>
        <v>4</v>
      </c>
      <c r="X118" s="18" t="str">
        <f>X111</f>
        <v xml:space="preserve">Các tuyến đường giao thông đấu nối trực tiếp ra </v>
      </c>
      <c r="Y118" s="18" t="str">
        <f t="shared" si="404"/>
        <v>Đường cầu Đội 1 ấp 8</v>
      </c>
      <c r="Z118" s="18" t="str">
        <f t="shared" si="404"/>
        <v xml:space="preserve"> đoạn từ Đường tỉnh 763</v>
      </c>
      <c r="AA118" s="18" t="str">
        <f t="shared" si="405"/>
        <v xml:space="preserve"> đến Suối Gia Ray</v>
      </c>
      <c r="AB118" s="18" t="str">
        <f t="shared" ref="AB118:AE118" si="406">AB111</f>
        <v xml:space="preserve"> đã được đầu tư mặt đường nhựa, bê tông xi măng:</v>
      </c>
      <c r="AC118" s="18" t="str">
        <f t="shared" si="406"/>
        <v>- Có bề rộng ≥5m, cách đường giao thông &gt;1.000m.</v>
      </c>
      <c r="AD118" s="18" t="str">
        <f t="shared" si="406"/>
        <v>- Có bề rộng từ ≥3m đến &lt;5m, cách đường giao thông từ &gt;500m đến ≤1.000m.</v>
      </c>
      <c r="AE118" s="18" t="str">
        <f t="shared" si="406"/>
        <v>- Có bề rộng &lt;3m, cách đường giao thông ≤200m.</v>
      </c>
    </row>
    <row r="119" spans="1:31" ht="94.5" x14ac:dyDescent="0.25">
      <c r="A119" s="56">
        <f t="shared" si="230"/>
        <v>116</v>
      </c>
      <c r="B119" s="56" t="str">
        <f t="shared" si="388"/>
        <v>VT4</v>
      </c>
      <c r="C119" s="442" t="str">
        <f>X119&amp;Y119&amp;Z119&amp;AA119&amp;AB119</f>
        <v>Các tuyến đường giao thông đấu nối trực tiếp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v>
      </c>
      <c r="D119" s="443"/>
      <c r="E119" s="444"/>
      <c r="F119" s="179">
        <f t="shared" si="389"/>
        <v>300</v>
      </c>
      <c r="G119" s="222">
        <f t="shared" si="390"/>
        <v>210</v>
      </c>
      <c r="H119" s="222">
        <f t="shared" si="391"/>
        <v>180</v>
      </c>
      <c r="I119" s="179">
        <f t="shared" si="392"/>
        <v>450</v>
      </c>
      <c r="J119" s="222">
        <f t="shared" si="239"/>
        <v>320</v>
      </c>
      <c r="K119" s="222">
        <f t="shared" si="240"/>
        <v>270</v>
      </c>
      <c r="L119" s="175">
        <f t="shared" si="393"/>
        <v>1.5</v>
      </c>
      <c r="M119" s="393">
        <f t="shared" si="394"/>
        <v>1.5238095238095237</v>
      </c>
      <c r="N119" s="393">
        <f t="shared" si="395"/>
        <v>1.5</v>
      </c>
      <c r="O119" s="58">
        <f t="shared" si="396"/>
        <v>900</v>
      </c>
      <c r="P119" s="58">
        <f t="shared" si="397"/>
        <v>450</v>
      </c>
      <c r="Q119" s="58">
        <f t="shared" si="398"/>
        <v>400</v>
      </c>
      <c r="R119" s="58">
        <f t="shared" si="399"/>
        <v>300</v>
      </c>
      <c r="S119" s="18">
        <f t="shared" si="400"/>
        <v>1300</v>
      </c>
      <c r="T119" s="18">
        <f t="shared" si="401"/>
        <v>670</v>
      </c>
      <c r="U119" s="18">
        <f t="shared" si="402"/>
        <v>600</v>
      </c>
      <c r="V119" s="18">
        <f t="shared" si="403"/>
        <v>450</v>
      </c>
      <c r="W119" s="18">
        <f t="shared" si="403"/>
        <v>4</v>
      </c>
      <c r="X119" s="18" t="str">
        <f>X112</f>
        <v xml:space="preserve">Các tuyến đường giao thông đấu nối trực tiếp ra </v>
      </c>
      <c r="Y119" s="18" t="str">
        <f t="shared" si="404"/>
        <v>Đường cầu Đội 1 ấp 8</v>
      </c>
      <c r="Z119" s="18" t="str">
        <f t="shared" si="404"/>
        <v xml:space="preserve"> đoạn từ Đường tỉnh 763</v>
      </c>
      <c r="AA119" s="18" t="str">
        <f t="shared" si="405"/>
        <v xml:space="preserve"> đến Suối Gia Ray</v>
      </c>
      <c r="AB119" s="18" t="str">
        <f t="shared" ref="AB119:AE119" si="407">AB112</f>
        <v xml:space="preserve"> đã được đầu tư mặt đường nhựa, bê tông xi măng:
- Có bề rộng từ ≥3m đến &lt;5m, cách đường giao thông &gt;1.000m.
- Có bề rộng &lt;3m, cách đường giao thông &gt;200m.</v>
      </c>
      <c r="AC119" s="18">
        <f t="shared" si="407"/>
        <v>0</v>
      </c>
      <c r="AD119" s="18">
        <f t="shared" si="407"/>
        <v>0</v>
      </c>
      <c r="AE119" s="18">
        <f t="shared" si="407"/>
        <v>0</v>
      </c>
    </row>
    <row r="120" spans="1:31" ht="94.5" x14ac:dyDescent="0.25">
      <c r="A120" s="56">
        <f t="shared" si="230"/>
        <v>117</v>
      </c>
      <c r="B120" s="56" t="str">
        <f t="shared" si="388"/>
        <v>VT2*0,8</v>
      </c>
      <c r="C120" s="442" t="str">
        <f>X120&amp;Y120&amp;Z120&amp;AA120&amp;AB120&amp;"
"&amp;AC120&amp;"
"
&amp;AD120</f>
        <v>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v>
      </c>
      <c r="D120" s="443"/>
      <c r="E120" s="444"/>
      <c r="F120" s="179">
        <f t="shared" si="389"/>
        <v>450</v>
      </c>
      <c r="G120" s="222">
        <f t="shared" si="390"/>
        <v>315</v>
      </c>
      <c r="H120" s="222">
        <f t="shared" si="391"/>
        <v>270</v>
      </c>
      <c r="I120" s="179">
        <f t="shared" si="392"/>
        <v>600</v>
      </c>
      <c r="J120" s="222">
        <f t="shared" si="239"/>
        <v>420</v>
      </c>
      <c r="K120" s="222">
        <f t="shared" si="240"/>
        <v>360</v>
      </c>
      <c r="L120" s="175">
        <f t="shared" si="393"/>
        <v>1.3333333333333333</v>
      </c>
      <c r="M120" s="393">
        <f t="shared" si="394"/>
        <v>1.3333333333333333</v>
      </c>
      <c r="N120" s="393">
        <f t="shared" si="395"/>
        <v>1.3333333333333333</v>
      </c>
      <c r="O120" s="58">
        <f t="shared" si="396"/>
        <v>900</v>
      </c>
      <c r="P120" s="58">
        <f t="shared" si="397"/>
        <v>450</v>
      </c>
      <c r="Q120" s="58">
        <f t="shared" si="398"/>
        <v>400</v>
      </c>
      <c r="R120" s="58">
        <f t="shared" si="399"/>
        <v>300</v>
      </c>
      <c r="S120" s="18">
        <f t="shared" si="400"/>
        <v>1300</v>
      </c>
      <c r="T120" s="18">
        <f t="shared" si="401"/>
        <v>670</v>
      </c>
      <c r="U120" s="18">
        <f t="shared" si="402"/>
        <v>600</v>
      </c>
      <c r="V120" s="18">
        <f t="shared" si="403"/>
        <v>450</v>
      </c>
      <c r="W120" s="18">
        <f t="shared" si="403"/>
        <v>4</v>
      </c>
      <c r="X120" s="18" t="str">
        <f>X113</f>
        <v xml:space="preserve">Các tuyến đường giao thông không đấu nối trực tiếp và thông ra </v>
      </c>
      <c r="Y120" s="18" t="str">
        <f t="shared" si="404"/>
        <v>Đường cầu Đội 1 ấp 8</v>
      </c>
      <c r="Z120" s="18" t="str">
        <f t="shared" si="404"/>
        <v xml:space="preserve"> đoạn từ Đường tỉnh 763</v>
      </c>
      <c r="AA120" s="18" t="str">
        <f t="shared" si="405"/>
        <v xml:space="preserve"> đến Suối Gia Ray</v>
      </c>
      <c r="AB120" s="18" t="str">
        <f t="shared" ref="AB120:AE120" si="408">AB113</f>
        <v xml:space="preserve"> đã được đầu tư mặt đường nhựa, bê tông xi măng:</v>
      </c>
      <c r="AC120" s="18" t="str">
        <f t="shared" si="408"/>
        <v>- Có bề rộng ≥5m, cách đường giao thông ≤1.000m.</v>
      </c>
      <c r="AD120" s="18" t="str">
        <f t="shared" si="408"/>
        <v>- Có bề rộng từ ≥3m đến &lt;5m, cách đường giao thông ≤500m.</v>
      </c>
      <c r="AE120" s="18">
        <f t="shared" si="408"/>
        <v>0</v>
      </c>
    </row>
    <row r="121" spans="1:31" ht="94.5" x14ac:dyDescent="0.25">
      <c r="A121" s="56">
        <f t="shared" si="230"/>
        <v>118</v>
      </c>
      <c r="B121" s="56" t="str">
        <f t="shared" si="388"/>
        <v>VT3*0,8</v>
      </c>
      <c r="C121" s="442" t="str">
        <f>X121&amp;Y121&amp;Z121&amp;AA121&amp;AB121&amp;"
"&amp;AC121&amp;"
"
&amp;AD121&amp;"
"&amp;AE121</f>
        <v>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43"/>
      <c r="E121" s="444"/>
      <c r="F121" s="179">
        <f t="shared" si="389"/>
        <v>400</v>
      </c>
      <c r="G121" s="222">
        <f t="shared" si="390"/>
        <v>280</v>
      </c>
      <c r="H121" s="222">
        <f t="shared" si="391"/>
        <v>240</v>
      </c>
      <c r="I121" s="179">
        <f t="shared" si="392"/>
        <v>540</v>
      </c>
      <c r="J121" s="222">
        <f t="shared" si="239"/>
        <v>380</v>
      </c>
      <c r="K121" s="222">
        <f t="shared" si="240"/>
        <v>320</v>
      </c>
      <c r="L121" s="175">
        <f t="shared" si="393"/>
        <v>1.35</v>
      </c>
      <c r="M121" s="393">
        <f t="shared" si="394"/>
        <v>1.3571428571428572</v>
      </c>
      <c r="N121" s="393">
        <f t="shared" si="395"/>
        <v>1.3333333333333333</v>
      </c>
      <c r="O121" s="58">
        <f t="shared" si="396"/>
        <v>900</v>
      </c>
      <c r="P121" s="58">
        <f t="shared" si="397"/>
        <v>450</v>
      </c>
      <c r="Q121" s="58">
        <f t="shared" si="398"/>
        <v>400</v>
      </c>
      <c r="R121" s="58">
        <f t="shared" si="399"/>
        <v>300</v>
      </c>
      <c r="S121" s="18">
        <f t="shared" si="400"/>
        <v>1300</v>
      </c>
      <c r="T121" s="18">
        <f t="shared" si="401"/>
        <v>670</v>
      </c>
      <c r="U121" s="18">
        <f t="shared" si="402"/>
        <v>600</v>
      </c>
      <c r="V121" s="18">
        <f t="shared" si="403"/>
        <v>450</v>
      </c>
      <c r="W121" s="18">
        <f t="shared" si="403"/>
        <v>4</v>
      </c>
      <c r="X121" s="18" t="str">
        <f>X114</f>
        <v xml:space="preserve">Các tuyến đường giao thông không đấu nối trực tiếp và thông ra </v>
      </c>
      <c r="Y121" s="18" t="str">
        <f t="shared" si="404"/>
        <v>Đường cầu Đội 1 ấp 8</v>
      </c>
      <c r="Z121" s="18" t="str">
        <f t="shared" si="404"/>
        <v xml:space="preserve"> đoạn từ Đường tỉnh 763</v>
      </c>
      <c r="AA121" s="18" t="str">
        <f t="shared" si="405"/>
        <v xml:space="preserve"> đến Suối Gia Ray</v>
      </c>
      <c r="AB121" s="18" t="str">
        <f t="shared" ref="AB121:AE121" si="409">AB114</f>
        <v xml:space="preserve"> đã được đầu tư mặt đường nhựa, bê tông xi măng:</v>
      </c>
      <c r="AC121" s="18" t="str">
        <f t="shared" si="409"/>
        <v>- Có bề rộng ≥5m, cách đường giao thông &gt;1.000m.</v>
      </c>
      <c r="AD121" s="18" t="str">
        <f t="shared" si="409"/>
        <v>- Có bề rộng từ ≥3m đến &lt;5m, cách đường giao thông từ &gt;500m đến ≤1.000m.</v>
      </c>
      <c r="AE121" s="18" t="str">
        <f t="shared" si="409"/>
        <v>- Có bề rộng &lt;3m, cách đường giao thông ≤200m.</v>
      </c>
    </row>
    <row r="122" spans="1:31" ht="94.5" x14ac:dyDescent="0.25">
      <c r="A122" s="56">
        <f t="shared" si="230"/>
        <v>119</v>
      </c>
      <c r="B122" s="56" t="str">
        <f t="shared" si="388"/>
        <v>VT4*0,8</v>
      </c>
      <c r="C122" s="442" t="str">
        <f>X122&amp;Y122&amp;Z122&amp;AA122&amp;AB122</f>
        <v>Các tuyến đường giao thông không đấu nối trực tiếp và thông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v>
      </c>
      <c r="D122" s="443"/>
      <c r="E122" s="444"/>
      <c r="F122" s="179">
        <f t="shared" si="389"/>
        <v>300</v>
      </c>
      <c r="G122" s="222">
        <f t="shared" si="390"/>
        <v>210</v>
      </c>
      <c r="H122" s="222">
        <f t="shared" si="391"/>
        <v>180</v>
      </c>
      <c r="I122" s="179">
        <f t="shared" si="392"/>
        <v>410</v>
      </c>
      <c r="J122" s="222">
        <f t="shared" si="239"/>
        <v>290</v>
      </c>
      <c r="K122" s="222">
        <f t="shared" si="240"/>
        <v>250</v>
      </c>
      <c r="L122" s="175">
        <f t="shared" si="393"/>
        <v>1.3666666666666667</v>
      </c>
      <c r="M122" s="393">
        <f t="shared" si="394"/>
        <v>1.3809523809523809</v>
      </c>
      <c r="N122" s="393">
        <f t="shared" si="395"/>
        <v>1.3888888888888888</v>
      </c>
      <c r="O122" s="58">
        <f t="shared" si="396"/>
        <v>900</v>
      </c>
      <c r="P122" s="58">
        <f t="shared" si="397"/>
        <v>450</v>
      </c>
      <c r="Q122" s="58">
        <f t="shared" si="398"/>
        <v>400</v>
      </c>
      <c r="R122" s="58">
        <f t="shared" si="399"/>
        <v>300</v>
      </c>
      <c r="S122" s="18">
        <f t="shared" si="400"/>
        <v>1300</v>
      </c>
      <c r="T122" s="18">
        <f t="shared" si="401"/>
        <v>670</v>
      </c>
      <c r="U122" s="18">
        <f t="shared" si="402"/>
        <v>600</v>
      </c>
      <c r="V122" s="18">
        <f t="shared" si="403"/>
        <v>450</v>
      </c>
      <c r="W122" s="18">
        <f t="shared" si="403"/>
        <v>4</v>
      </c>
      <c r="X122" s="18" t="str">
        <f t="shared" ref="X122" si="410">X115</f>
        <v xml:space="preserve">Các tuyến đường giao thông không đấu nối trực tiếp và thông ra </v>
      </c>
      <c r="Y122" s="18" t="str">
        <f t="shared" si="404"/>
        <v>Đường cầu Đội 1 ấp 8</v>
      </c>
      <c r="Z122" s="18" t="str">
        <f t="shared" si="404"/>
        <v xml:space="preserve"> đoạn từ Đường tỉnh 763</v>
      </c>
      <c r="AA122" s="18" t="str">
        <f t="shared" si="405"/>
        <v xml:space="preserve"> đến Suối Gia Ray</v>
      </c>
      <c r="AB122" s="18" t="str">
        <f t="shared" ref="AB122:AE122" si="411">AB115</f>
        <v xml:space="preserve"> đã được đầu tư mặt đường nhựa, bê tông xi măng:
- Có bề rộng từ ≥3m đến &lt;5m, cách đường giao thông &gt;1.000m.
- Có bề rộng &lt;3m, cách đường giao thông &gt;200m.</v>
      </c>
      <c r="AC122" s="18">
        <f t="shared" si="411"/>
        <v>0</v>
      </c>
      <c r="AD122" s="18">
        <f t="shared" si="411"/>
        <v>0</v>
      </c>
      <c r="AE122" s="18">
        <f t="shared" si="411"/>
        <v>0</v>
      </c>
    </row>
    <row r="123" spans="1:31" ht="31.5" x14ac:dyDescent="0.25">
      <c r="A123" s="56">
        <f t="shared" si="230"/>
        <v>120</v>
      </c>
      <c r="B123" s="56" t="str">
        <f>'Đầu vào (2)'!G120</f>
        <v>XL102NT</v>
      </c>
      <c r="C123" s="57" t="str">
        <f>'Đầu vào (2)'!H120</f>
        <v>Đường vào đồi đất đỏ</v>
      </c>
      <c r="D123" s="57" t="str">
        <f>'Đầu vào (2)'!I120</f>
        <v>Đường tỉnh 763</v>
      </c>
      <c r="E123" s="57" t="str">
        <f>'Đầu vào (2)'!K120</f>
        <v>Suối Gia Ray</v>
      </c>
      <c r="F123" s="255">
        <f>O123</f>
        <v>900</v>
      </c>
      <c r="G123" s="255">
        <f>F123*0.7</f>
        <v>630</v>
      </c>
      <c r="H123" s="255">
        <f>F123*0.6</f>
        <v>540</v>
      </c>
      <c r="I123" s="255">
        <f>S123</f>
        <v>1300</v>
      </c>
      <c r="J123" s="222">
        <f t="shared" si="239"/>
        <v>910</v>
      </c>
      <c r="K123" s="222">
        <f t="shared" si="240"/>
        <v>780</v>
      </c>
      <c r="L123" s="256">
        <f>I123/F123</f>
        <v>1.4444444444444444</v>
      </c>
      <c r="M123" s="391">
        <f>J123/G123</f>
        <v>1.4444444444444444</v>
      </c>
      <c r="N123" s="391">
        <f>K123/H123</f>
        <v>1.4444444444444444</v>
      </c>
      <c r="O123" s="58">
        <f>'Đầu vào (2)'!L120</f>
        <v>900</v>
      </c>
      <c r="P123" s="58">
        <f>'Đầu vào (2)'!M120</f>
        <v>450</v>
      </c>
      <c r="Q123" s="58">
        <f>'Đầu vào (2)'!N120</f>
        <v>400</v>
      </c>
      <c r="R123" s="58">
        <f>'Đầu vào (2)'!O120</f>
        <v>300</v>
      </c>
      <c r="S123" s="18">
        <f>VLOOKUP(B123,'[1]Giá đề xuất ODT'!$G$11:$AD$2233,21,0)</f>
        <v>1300</v>
      </c>
      <c r="T123" s="18">
        <f>VLOOKUP(B123,'[1]Giá đề xuất ODT'!$G$11:$AD$2233,22,0)</f>
        <v>670</v>
      </c>
      <c r="U123" s="18">
        <f>VLOOKUP(B123,'[1]Giá đề xuất ODT'!$G$11:$AD$2233,23,0)</f>
        <v>600</v>
      </c>
      <c r="V123" s="18">
        <f>VLOOKUP(B123,'[1]Giá đề xuất ODT'!$G$11:$AD$2233,24,0)</f>
        <v>450</v>
      </c>
      <c r="W123" s="72">
        <v>4</v>
      </c>
      <c r="Y123" s="18" t="str">
        <f>C123</f>
        <v>Đường vào đồi đất đỏ</v>
      </c>
      <c r="Z123" s="18" t="str">
        <f>" đoạn từ "&amp;D123</f>
        <v xml:space="preserve"> đoạn từ Đường tỉnh 763</v>
      </c>
      <c r="AA123" s="18" t="str">
        <f>" đến "&amp;E123</f>
        <v xml:space="preserve"> đến Suối Gia Ray</v>
      </c>
    </row>
    <row r="124" spans="1:31" ht="78.75" x14ac:dyDescent="0.25">
      <c r="A124" s="56">
        <f t="shared" si="230"/>
        <v>121</v>
      </c>
      <c r="B124" s="56" t="str">
        <f t="shared" ref="B124:B129" si="412">B117</f>
        <v>VT2</v>
      </c>
      <c r="C124" s="442" t="str">
        <f>X124&amp;Y124&amp;Z124&amp;AA124&amp;AB124&amp;"
"&amp;AC124&amp;"
"
&amp;AD124</f>
        <v>Các tuyến đường giao thông đấu nối trực tiếp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v>
      </c>
      <c r="D124" s="443"/>
      <c r="E124" s="444"/>
      <c r="F124" s="179">
        <f t="shared" ref="F124:F129" si="413">IF(B124="VT2",P124,IF(B124="VT3",Q124,IF(B124="VT2*0,8",P124,IF(B124="VT3*0,8",Q124,R124))))</f>
        <v>450</v>
      </c>
      <c r="G124" s="222">
        <f t="shared" ref="G124:G129" si="414">F124*0.7</f>
        <v>315</v>
      </c>
      <c r="H124" s="222">
        <f t="shared" ref="H124:H129" si="415">F124*0.6</f>
        <v>270</v>
      </c>
      <c r="I124" s="179">
        <f t="shared" ref="I124:I129" si="416">IF(B124="VT2",T124,IF(B124="VT3",U124,IF(B124="VT4",V124,IF(B124="VT2*0,8",IF(T124*$T$1&lt;1000,ROUND(T124*$T$1,-1),ROUND(T124*$T$1,-2)),IF(B124="VT3*0,8",IF(U124*$T$1&lt;1000,ROUND(U124*$T$1,-1),ROUND(U124*$T$1,-2)),IF(V124*$T$1&lt;1000,ROUND(V124*$T$1,-1),ROUND(V124*$T$1,-2)))))))</f>
        <v>670</v>
      </c>
      <c r="J124" s="222">
        <f t="shared" si="239"/>
        <v>470</v>
      </c>
      <c r="K124" s="222">
        <f t="shared" si="240"/>
        <v>400</v>
      </c>
      <c r="L124" s="175">
        <f t="shared" ref="L124:L129" si="417">I124/F124</f>
        <v>1.4888888888888889</v>
      </c>
      <c r="M124" s="393">
        <f t="shared" ref="M124:M129" si="418">J124/G124</f>
        <v>1.4920634920634921</v>
      </c>
      <c r="N124" s="393">
        <f t="shared" ref="N124:N129" si="419">K124/H124</f>
        <v>1.4814814814814814</v>
      </c>
      <c r="O124" s="58">
        <f t="shared" ref="O124:O129" si="420">O123</f>
        <v>900</v>
      </c>
      <c r="P124" s="58">
        <f t="shared" ref="P124:P129" si="421">P123</f>
        <v>450</v>
      </c>
      <c r="Q124" s="58">
        <f t="shared" ref="Q124:Q129" si="422">Q123</f>
        <v>400</v>
      </c>
      <c r="R124" s="58">
        <f t="shared" ref="R124:R129" si="423">R123</f>
        <v>300</v>
      </c>
      <c r="S124" s="18">
        <f t="shared" ref="S124:S129" si="424">S123</f>
        <v>1300</v>
      </c>
      <c r="T124" s="18">
        <f t="shared" ref="T124:T129" si="425">T123</f>
        <v>670</v>
      </c>
      <c r="U124" s="18">
        <f t="shared" ref="U124:U129" si="426">U123</f>
        <v>600</v>
      </c>
      <c r="V124" s="18">
        <f t="shared" ref="V124:W129" si="427">V123</f>
        <v>450</v>
      </c>
      <c r="W124" s="18">
        <f t="shared" si="427"/>
        <v>4</v>
      </c>
      <c r="X124" s="18" t="str">
        <f>X117</f>
        <v xml:space="preserve">Các tuyến đường giao thông đấu nối trực tiếp ra </v>
      </c>
      <c r="Y124" s="18" t="str">
        <f t="shared" ref="Y124:Z129" si="428">Y123</f>
        <v>Đường vào đồi đất đỏ</v>
      </c>
      <c r="Z124" s="18" t="str">
        <f t="shared" si="428"/>
        <v xml:space="preserve"> đoạn từ Đường tỉnh 763</v>
      </c>
      <c r="AA124" s="18" t="str">
        <f t="shared" ref="AA124:AA129" si="429">AA123</f>
        <v xml:space="preserve"> đến Suối Gia Ray</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30"/>
        <v>122</v>
      </c>
      <c r="B125" s="56" t="str">
        <f t="shared" si="412"/>
        <v>VT3</v>
      </c>
      <c r="C125" s="442" t="str">
        <f>X125&amp;Y125&amp;Z125&amp;AA125&amp;AB125&amp;"
"&amp;AC125&amp;"
"&amp;AD125&amp;"
"&amp;AE125</f>
        <v>Các tuyến đường giao thông đấu nối trực tiếp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43"/>
      <c r="E125" s="444"/>
      <c r="F125" s="179">
        <f t="shared" si="413"/>
        <v>400</v>
      </c>
      <c r="G125" s="222">
        <f t="shared" si="414"/>
        <v>280</v>
      </c>
      <c r="H125" s="222">
        <f t="shared" si="415"/>
        <v>240</v>
      </c>
      <c r="I125" s="179">
        <f t="shared" si="416"/>
        <v>600</v>
      </c>
      <c r="J125" s="222">
        <f t="shared" si="239"/>
        <v>420</v>
      </c>
      <c r="K125" s="222">
        <f t="shared" si="240"/>
        <v>360</v>
      </c>
      <c r="L125" s="175">
        <f t="shared" si="417"/>
        <v>1.5</v>
      </c>
      <c r="M125" s="393">
        <f t="shared" si="418"/>
        <v>1.5</v>
      </c>
      <c r="N125" s="393">
        <f t="shared" si="419"/>
        <v>1.5</v>
      </c>
      <c r="O125" s="58">
        <f t="shared" si="420"/>
        <v>900</v>
      </c>
      <c r="P125" s="58">
        <f t="shared" si="421"/>
        <v>450</v>
      </c>
      <c r="Q125" s="58">
        <f t="shared" si="422"/>
        <v>400</v>
      </c>
      <c r="R125" s="58">
        <f t="shared" si="423"/>
        <v>300</v>
      </c>
      <c r="S125" s="18">
        <f t="shared" si="424"/>
        <v>1300</v>
      </c>
      <c r="T125" s="18">
        <f t="shared" si="425"/>
        <v>670</v>
      </c>
      <c r="U125" s="18">
        <f t="shared" si="426"/>
        <v>600</v>
      </c>
      <c r="V125" s="18">
        <f t="shared" si="427"/>
        <v>450</v>
      </c>
      <c r="W125" s="18">
        <f t="shared" si="427"/>
        <v>4</v>
      </c>
      <c r="X125" s="18" t="str">
        <f>X118</f>
        <v xml:space="preserve">Các tuyến đường giao thông đấu nối trực tiếp ra </v>
      </c>
      <c r="Y125" s="18" t="str">
        <f t="shared" si="428"/>
        <v>Đường vào đồi đất đỏ</v>
      </c>
      <c r="Z125" s="18" t="str">
        <f t="shared" si="428"/>
        <v xml:space="preserve"> đoạn từ Đường tỉnh 763</v>
      </c>
      <c r="AA125" s="18" t="str">
        <f t="shared" si="429"/>
        <v xml:space="preserve"> đến Suối Gia Ray</v>
      </c>
      <c r="AB125" s="18" t="str">
        <f t="shared" ref="AB125:AE125" si="430">AB118</f>
        <v xml:space="preserve"> đã được đầu tư mặt đường nhựa, bê tông xi măng:</v>
      </c>
      <c r="AC125" s="18" t="str">
        <f t="shared" si="430"/>
        <v>- Có bề rộng ≥5m, cách đường giao thông &gt;1.000m.</v>
      </c>
      <c r="AD125" s="18" t="str">
        <f t="shared" si="430"/>
        <v>- Có bề rộng từ ≥3m đến &lt;5m, cách đường giao thông từ &gt;500m đến ≤1.000m.</v>
      </c>
      <c r="AE125" s="18" t="str">
        <f t="shared" si="430"/>
        <v>- Có bề rộng &lt;3m, cách đường giao thông ≤200m.</v>
      </c>
    </row>
    <row r="126" spans="1:31" ht="94.5" x14ac:dyDescent="0.25">
      <c r="A126" s="56">
        <f t="shared" si="230"/>
        <v>123</v>
      </c>
      <c r="B126" s="56" t="str">
        <f t="shared" si="412"/>
        <v>VT4</v>
      </c>
      <c r="C126" s="442" t="str">
        <f>X126&amp;Y126&amp;Z126&amp;AA126&amp;AB126</f>
        <v>Các tuyến đường giao thông đấu nối trực tiếp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v>
      </c>
      <c r="D126" s="443"/>
      <c r="E126" s="444"/>
      <c r="F126" s="179">
        <f t="shared" si="413"/>
        <v>300</v>
      </c>
      <c r="G126" s="222">
        <f t="shared" si="414"/>
        <v>210</v>
      </c>
      <c r="H126" s="222">
        <f t="shared" si="415"/>
        <v>180</v>
      </c>
      <c r="I126" s="179">
        <f t="shared" si="416"/>
        <v>450</v>
      </c>
      <c r="J126" s="222">
        <f t="shared" si="239"/>
        <v>320</v>
      </c>
      <c r="K126" s="222">
        <f t="shared" si="240"/>
        <v>270</v>
      </c>
      <c r="L126" s="175">
        <f t="shared" si="417"/>
        <v>1.5</v>
      </c>
      <c r="M126" s="393">
        <f t="shared" si="418"/>
        <v>1.5238095238095237</v>
      </c>
      <c r="N126" s="393">
        <f t="shared" si="419"/>
        <v>1.5</v>
      </c>
      <c r="O126" s="58">
        <f t="shared" si="420"/>
        <v>900</v>
      </c>
      <c r="P126" s="58">
        <f t="shared" si="421"/>
        <v>450</v>
      </c>
      <c r="Q126" s="58">
        <f t="shared" si="422"/>
        <v>400</v>
      </c>
      <c r="R126" s="58">
        <f t="shared" si="423"/>
        <v>300</v>
      </c>
      <c r="S126" s="18">
        <f t="shared" si="424"/>
        <v>1300</v>
      </c>
      <c r="T126" s="18">
        <f t="shared" si="425"/>
        <v>670</v>
      </c>
      <c r="U126" s="18">
        <f t="shared" si="426"/>
        <v>600</v>
      </c>
      <c r="V126" s="18">
        <f t="shared" si="427"/>
        <v>450</v>
      </c>
      <c r="W126" s="18">
        <f t="shared" si="427"/>
        <v>4</v>
      </c>
      <c r="X126" s="18" t="str">
        <f>X119</f>
        <v xml:space="preserve">Các tuyến đường giao thông đấu nối trực tiếp ra </v>
      </c>
      <c r="Y126" s="18" t="str">
        <f t="shared" si="428"/>
        <v>Đường vào đồi đất đỏ</v>
      </c>
      <c r="Z126" s="18" t="str">
        <f t="shared" si="428"/>
        <v xml:space="preserve"> đoạn từ Đường tỉnh 763</v>
      </c>
      <c r="AA126" s="18" t="str">
        <f t="shared" si="429"/>
        <v xml:space="preserve"> đến Suối Gia Ray</v>
      </c>
      <c r="AB126" s="18" t="str">
        <f t="shared" ref="AB126:AE126" si="431">AB119</f>
        <v xml:space="preserve"> đã được đầu tư mặt đường nhựa, bê tông xi măng:
- Có bề rộng từ ≥3m đến &lt;5m, cách đường giao thông &gt;1.000m.
- Có bề rộng &lt;3m, cách đường giao thông &gt;200m.</v>
      </c>
      <c r="AC126" s="18">
        <f t="shared" si="431"/>
        <v>0</v>
      </c>
      <c r="AD126" s="18">
        <f t="shared" si="431"/>
        <v>0</v>
      </c>
      <c r="AE126" s="18">
        <f t="shared" si="431"/>
        <v>0</v>
      </c>
    </row>
    <row r="127" spans="1:31" ht="94.5" x14ac:dyDescent="0.25">
      <c r="A127" s="56">
        <f t="shared" si="230"/>
        <v>124</v>
      </c>
      <c r="B127" s="56" t="str">
        <f t="shared" si="412"/>
        <v>VT2*0,8</v>
      </c>
      <c r="C127" s="442" t="str">
        <f>X127&amp;Y127&amp;Z127&amp;AA127&amp;AB127&amp;"
"&amp;AC127&amp;"
"
&amp;AD127</f>
        <v>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v>
      </c>
      <c r="D127" s="443"/>
      <c r="E127" s="444"/>
      <c r="F127" s="179">
        <f t="shared" si="413"/>
        <v>450</v>
      </c>
      <c r="G127" s="222">
        <f t="shared" si="414"/>
        <v>315</v>
      </c>
      <c r="H127" s="222">
        <f t="shared" si="415"/>
        <v>270</v>
      </c>
      <c r="I127" s="179">
        <f t="shared" si="416"/>
        <v>600</v>
      </c>
      <c r="J127" s="222">
        <f t="shared" si="239"/>
        <v>420</v>
      </c>
      <c r="K127" s="222">
        <f t="shared" si="240"/>
        <v>360</v>
      </c>
      <c r="L127" s="175">
        <f t="shared" si="417"/>
        <v>1.3333333333333333</v>
      </c>
      <c r="M127" s="393">
        <f t="shared" si="418"/>
        <v>1.3333333333333333</v>
      </c>
      <c r="N127" s="393">
        <f t="shared" si="419"/>
        <v>1.3333333333333333</v>
      </c>
      <c r="O127" s="58">
        <f t="shared" si="420"/>
        <v>900</v>
      </c>
      <c r="P127" s="58">
        <f t="shared" si="421"/>
        <v>450</v>
      </c>
      <c r="Q127" s="58">
        <f t="shared" si="422"/>
        <v>400</v>
      </c>
      <c r="R127" s="58">
        <f t="shared" si="423"/>
        <v>300</v>
      </c>
      <c r="S127" s="18">
        <f t="shared" si="424"/>
        <v>1300</v>
      </c>
      <c r="T127" s="18">
        <f t="shared" si="425"/>
        <v>670</v>
      </c>
      <c r="U127" s="18">
        <f t="shared" si="426"/>
        <v>600</v>
      </c>
      <c r="V127" s="18">
        <f t="shared" si="427"/>
        <v>450</v>
      </c>
      <c r="W127" s="18">
        <f t="shared" si="427"/>
        <v>4</v>
      </c>
      <c r="X127" s="18" t="str">
        <f>X120</f>
        <v xml:space="preserve">Các tuyến đường giao thông không đấu nối trực tiếp và thông ra </v>
      </c>
      <c r="Y127" s="18" t="str">
        <f t="shared" si="428"/>
        <v>Đường vào đồi đất đỏ</v>
      </c>
      <c r="Z127" s="18" t="str">
        <f t="shared" si="428"/>
        <v xml:space="preserve"> đoạn từ Đường tỉnh 763</v>
      </c>
      <c r="AA127" s="18" t="str">
        <f t="shared" si="429"/>
        <v xml:space="preserve"> đến Suối Gia Ray</v>
      </c>
      <c r="AB127" s="18" t="str">
        <f t="shared" ref="AB127:AE127" si="432">AB120</f>
        <v xml:space="preserve"> đã được đầu tư mặt đường nhựa, bê tông xi măng:</v>
      </c>
      <c r="AC127" s="18" t="str">
        <f t="shared" si="432"/>
        <v>- Có bề rộng ≥5m, cách đường giao thông ≤1.000m.</v>
      </c>
      <c r="AD127" s="18" t="str">
        <f t="shared" si="432"/>
        <v>- Có bề rộng từ ≥3m đến &lt;5m, cách đường giao thông ≤500m.</v>
      </c>
      <c r="AE127" s="18">
        <f t="shared" si="432"/>
        <v>0</v>
      </c>
    </row>
    <row r="128" spans="1:31" ht="94.5" x14ac:dyDescent="0.25">
      <c r="A128" s="56">
        <f t="shared" si="230"/>
        <v>125</v>
      </c>
      <c r="B128" s="56" t="str">
        <f t="shared" si="412"/>
        <v>VT3*0,8</v>
      </c>
      <c r="C128" s="442" t="str">
        <f>X128&amp;Y128&amp;Z128&amp;AA128&amp;AB128&amp;"
"&amp;AC128&amp;"
"
&amp;AD128&amp;"
"&amp;AE128</f>
        <v>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43"/>
      <c r="E128" s="444"/>
      <c r="F128" s="179">
        <f t="shared" si="413"/>
        <v>400</v>
      </c>
      <c r="G128" s="222">
        <f t="shared" si="414"/>
        <v>280</v>
      </c>
      <c r="H128" s="222">
        <f t="shared" si="415"/>
        <v>240</v>
      </c>
      <c r="I128" s="179">
        <f t="shared" si="416"/>
        <v>540</v>
      </c>
      <c r="J128" s="222">
        <f t="shared" si="239"/>
        <v>380</v>
      </c>
      <c r="K128" s="222">
        <f t="shared" si="240"/>
        <v>320</v>
      </c>
      <c r="L128" s="175">
        <f t="shared" si="417"/>
        <v>1.35</v>
      </c>
      <c r="M128" s="393">
        <f t="shared" si="418"/>
        <v>1.3571428571428572</v>
      </c>
      <c r="N128" s="393">
        <f t="shared" si="419"/>
        <v>1.3333333333333333</v>
      </c>
      <c r="O128" s="58">
        <f t="shared" si="420"/>
        <v>900</v>
      </c>
      <c r="P128" s="58">
        <f t="shared" si="421"/>
        <v>450</v>
      </c>
      <c r="Q128" s="58">
        <f t="shared" si="422"/>
        <v>400</v>
      </c>
      <c r="R128" s="58">
        <f t="shared" si="423"/>
        <v>300</v>
      </c>
      <c r="S128" s="18">
        <f t="shared" si="424"/>
        <v>1300</v>
      </c>
      <c r="T128" s="18">
        <f t="shared" si="425"/>
        <v>670</v>
      </c>
      <c r="U128" s="18">
        <f t="shared" si="426"/>
        <v>600</v>
      </c>
      <c r="V128" s="18">
        <f t="shared" si="427"/>
        <v>450</v>
      </c>
      <c r="W128" s="18">
        <f t="shared" si="427"/>
        <v>4</v>
      </c>
      <c r="X128" s="18" t="str">
        <f>X121</f>
        <v xml:space="preserve">Các tuyến đường giao thông không đấu nối trực tiếp và thông ra </v>
      </c>
      <c r="Y128" s="18" t="str">
        <f t="shared" si="428"/>
        <v>Đường vào đồi đất đỏ</v>
      </c>
      <c r="Z128" s="18" t="str">
        <f t="shared" si="428"/>
        <v xml:space="preserve"> đoạn từ Đường tỉnh 763</v>
      </c>
      <c r="AA128" s="18" t="str">
        <f t="shared" si="429"/>
        <v xml:space="preserve"> đến Suối Gia Ray</v>
      </c>
      <c r="AB128" s="18" t="str">
        <f t="shared" ref="AB128:AE128" si="433">AB121</f>
        <v xml:space="preserve"> đã được đầu tư mặt đường nhựa, bê tông xi măng:</v>
      </c>
      <c r="AC128" s="18" t="str">
        <f t="shared" si="433"/>
        <v>- Có bề rộng ≥5m, cách đường giao thông &gt;1.000m.</v>
      </c>
      <c r="AD128" s="18" t="str">
        <f t="shared" si="433"/>
        <v>- Có bề rộng từ ≥3m đến &lt;5m, cách đường giao thông từ &gt;500m đến ≤1.000m.</v>
      </c>
      <c r="AE128" s="18" t="str">
        <f t="shared" si="433"/>
        <v>- Có bề rộng &lt;3m, cách đường giao thông ≤200m.</v>
      </c>
    </row>
    <row r="129" spans="1:31" ht="94.5" x14ac:dyDescent="0.25">
      <c r="A129" s="56">
        <f t="shared" si="230"/>
        <v>126</v>
      </c>
      <c r="B129" s="56" t="str">
        <f t="shared" si="412"/>
        <v>VT4*0,8</v>
      </c>
      <c r="C129" s="442" t="str">
        <f>X129&amp;Y129&amp;Z129&amp;AA129&amp;AB129</f>
        <v>Các tuyến đường giao thông không đấu nối trực tiếp và thông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v>
      </c>
      <c r="D129" s="443"/>
      <c r="E129" s="444"/>
      <c r="F129" s="179">
        <f t="shared" si="413"/>
        <v>300</v>
      </c>
      <c r="G129" s="222">
        <f t="shared" si="414"/>
        <v>210</v>
      </c>
      <c r="H129" s="222">
        <f t="shared" si="415"/>
        <v>180</v>
      </c>
      <c r="I129" s="179">
        <f t="shared" si="416"/>
        <v>410</v>
      </c>
      <c r="J129" s="222">
        <f t="shared" si="239"/>
        <v>290</v>
      </c>
      <c r="K129" s="222">
        <f t="shared" si="240"/>
        <v>250</v>
      </c>
      <c r="L129" s="175">
        <f t="shared" si="417"/>
        <v>1.3666666666666667</v>
      </c>
      <c r="M129" s="393">
        <f t="shared" si="418"/>
        <v>1.3809523809523809</v>
      </c>
      <c r="N129" s="393">
        <f t="shared" si="419"/>
        <v>1.3888888888888888</v>
      </c>
      <c r="O129" s="58">
        <f t="shared" si="420"/>
        <v>900</v>
      </c>
      <c r="P129" s="58">
        <f t="shared" si="421"/>
        <v>450</v>
      </c>
      <c r="Q129" s="58">
        <f t="shared" si="422"/>
        <v>400</v>
      </c>
      <c r="R129" s="58">
        <f t="shared" si="423"/>
        <v>300</v>
      </c>
      <c r="S129" s="18">
        <f t="shared" si="424"/>
        <v>1300</v>
      </c>
      <c r="T129" s="18">
        <f t="shared" si="425"/>
        <v>670</v>
      </c>
      <c r="U129" s="18">
        <f t="shared" si="426"/>
        <v>600</v>
      </c>
      <c r="V129" s="18">
        <f t="shared" si="427"/>
        <v>450</v>
      </c>
      <c r="W129" s="18">
        <f t="shared" si="427"/>
        <v>4</v>
      </c>
      <c r="X129" s="18" t="str">
        <f t="shared" ref="X129" si="434">X122</f>
        <v xml:space="preserve">Các tuyến đường giao thông không đấu nối trực tiếp và thông ra </v>
      </c>
      <c r="Y129" s="18" t="str">
        <f t="shared" si="428"/>
        <v>Đường vào đồi đất đỏ</v>
      </c>
      <c r="Z129" s="18" t="str">
        <f t="shared" si="428"/>
        <v xml:space="preserve"> đoạn từ Đường tỉnh 763</v>
      </c>
      <c r="AA129" s="18" t="str">
        <f t="shared" si="429"/>
        <v xml:space="preserve"> đến Suối Gia Ray</v>
      </c>
      <c r="AB129" s="18" t="str">
        <f t="shared" ref="AB129:AE129" si="435">AB122</f>
        <v xml:space="preserve"> đã được đầu tư mặt đường nhựa, bê tông xi măng:
- Có bề rộng từ ≥3m đến &lt;5m, cách đường giao thông &gt;1.000m.
- Có bề rộng &lt;3m, cách đường giao thông &gt;200m.</v>
      </c>
      <c r="AC129" s="18">
        <f t="shared" si="435"/>
        <v>0</v>
      </c>
      <c r="AD129" s="18">
        <f t="shared" si="435"/>
        <v>0</v>
      </c>
      <c r="AE129" s="18">
        <f t="shared" si="435"/>
        <v>0</v>
      </c>
    </row>
    <row r="130" spans="1:31" ht="47.25" x14ac:dyDescent="0.25">
      <c r="A130" s="56">
        <f t="shared" si="230"/>
        <v>127</v>
      </c>
      <c r="B130" s="56" t="str">
        <f>'Đầu vào (2)'!G127</f>
        <v>XL23NT2_D5</v>
      </c>
      <c r="C130" s="57" t="str">
        <f>'Đầu vào (2)'!H127</f>
        <v>Đường Xuân Thành - Suối Cao - Xuân Bắc</v>
      </c>
      <c r="D130" s="57" t="str">
        <f>'Đầu vào (2)'!I127</f>
        <v>Đường tỉnh 763</v>
      </c>
      <c r="E130" s="57" t="str">
        <f>'Đầu vào (2)'!K127</f>
        <v>Cầu Suối Tre</v>
      </c>
      <c r="F130" s="255">
        <f>O130</f>
        <v>1200</v>
      </c>
      <c r="G130" s="255">
        <f>F130*0.7</f>
        <v>840</v>
      </c>
      <c r="H130" s="255">
        <f>F130*0.6</f>
        <v>720</v>
      </c>
      <c r="I130" s="255">
        <f>S130</f>
        <v>1600</v>
      </c>
      <c r="J130" s="222">
        <f t="shared" si="239"/>
        <v>1100</v>
      </c>
      <c r="K130" s="222">
        <f t="shared" si="240"/>
        <v>960</v>
      </c>
      <c r="L130" s="256">
        <f>I130/F130</f>
        <v>1.3333333333333333</v>
      </c>
      <c r="M130" s="391">
        <f>J130/G130</f>
        <v>1.3095238095238095</v>
      </c>
      <c r="N130" s="391">
        <f>K130/H130</f>
        <v>1.3333333333333333</v>
      </c>
      <c r="O130" s="58">
        <f>'Đầu vào (2)'!L127</f>
        <v>1200</v>
      </c>
      <c r="P130" s="58">
        <f>'Đầu vào (2)'!M127</f>
        <v>600</v>
      </c>
      <c r="Q130" s="58">
        <f>'Đầu vào (2)'!N127</f>
        <v>500</v>
      </c>
      <c r="R130" s="58">
        <f>'Đầu vào (2)'!O127</f>
        <v>400</v>
      </c>
      <c r="S130" s="18">
        <f>VLOOKUP(B130,'[1]Giá đề xuất ODT'!$G$11:$AD$2233,21,0)</f>
        <v>1600</v>
      </c>
      <c r="T130" s="18">
        <f>VLOOKUP(B130,'[1]Giá đề xuất ODT'!$G$11:$AD$2233,22,0)</f>
        <v>790</v>
      </c>
      <c r="U130" s="18">
        <f>VLOOKUP(B130,'[1]Giá đề xuất ODT'!$G$11:$AD$2233,23,0)</f>
        <v>660</v>
      </c>
      <c r="V130" s="18">
        <f>VLOOKUP(B130,'[1]Giá đề xuất ODT'!$G$11:$AD$2233,24,0)</f>
        <v>530</v>
      </c>
      <c r="W130" s="72">
        <v>4</v>
      </c>
      <c r="Y130" s="18" t="str">
        <f>C130</f>
        <v>Đường Xuân Thành - Suối Cao - Xuân Bắc</v>
      </c>
      <c r="Z130" s="18" t="str">
        <f>" đoạn từ "&amp;D130</f>
        <v xml:space="preserve"> đoạn từ Đường tỉnh 763</v>
      </c>
      <c r="AA130" s="18" t="str">
        <f>" đến "&amp;E130</f>
        <v xml:space="preserve"> đến Cầu Suối Tre</v>
      </c>
    </row>
    <row r="131" spans="1:31" ht="78.75" x14ac:dyDescent="0.25">
      <c r="A131" s="56">
        <f t="shared" si="230"/>
        <v>128</v>
      </c>
      <c r="B131" s="56" t="str">
        <f t="shared" ref="B131:B136" si="436">B124</f>
        <v>VT2</v>
      </c>
      <c r="C131" s="442" t="str">
        <f>X131&amp;Y131&amp;Z131&amp;AA131&amp;AB131&amp;"
"&amp;AC131&amp;"
"
&amp;AD131</f>
        <v>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v>
      </c>
      <c r="D131" s="443"/>
      <c r="E131" s="444"/>
      <c r="F131" s="179">
        <f t="shared" ref="F131:F136" si="437">IF(B131="VT2",P131,IF(B131="VT3",Q131,IF(B131="VT2*0,8",P131,IF(B131="VT3*0,8",Q131,R131))))</f>
        <v>600</v>
      </c>
      <c r="G131" s="222">
        <f t="shared" ref="G131:G136" si="438">F131*0.7</f>
        <v>420</v>
      </c>
      <c r="H131" s="222">
        <f t="shared" ref="H131:H136" si="439">F131*0.6</f>
        <v>360</v>
      </c>
      <c r="I131" s="179">
        <f t="shared" ref="I131:I136" si="440">IF(B131="VT2",T131,IF(B131="VT3",U131,IF(B131="VT4",V131,IF(B131="VT2*0,8",IF(T131*$T$1&lt;1000,ROUND(T131*$T$1,-1),ROUND(T131*$T$1,-2)),IF(B131="VT3*0,8",IF(U131*$T$1&lt;1000,ROUND(U131*$T$1,-1),ROUND(U131*$T$1,-2)),IF(V131*$T$1&lt;1000,ROUND(V131*$T$1,-1),ROUND(V131*$T$1,-2)))))))</f>
        <v>790</v>
      </c>
      <c r="J131" s="222">
        <f t="shared" si="239"/>
        <v>550</v>
      </c>
      <c r="K131" s="222">
        <f t="shared" si="240"/>
        <v>470</v>
      </c>
      <c r="L131" s="175">
        <f t="shared" ref="L131:L136" si="441">I131/F131</f>
        <v>1.3166666666666667</v>
      </c>
      <c r="M131" s="393">
        <f t="shared" ref="M131:M136" si="442">J131/G131</f>
        <v>1.3095238095238095</v>
      </c>
      <c r="N131" s="393">
        <f t="shared" ref="N131:N136" si="443">K131/H131</f>
        <v>1.3055555555555556</v>
      </c>
      <c r="O131" s="58">
        <f t="shared" ref="O131:O136" si="444">O130</f>
        <v>1200</v>
      </c>
      <c r="P131" s="58">
        <f t="shared" ref="P131:P136" si="445">P130</f>
        <v>600</v>
      </c>
      <c r="Q131" s="58">
        <f t="shared" ref="Q131:Q136" si="446">Q130</f>
        <v>500</v>
      </c>
      <c r="R131" s="58">
        <f t="shared" ref="R131:R136" si="447">R130</f>
        <v>400</v>
      </c>
      <c r="S131" s="18">
        <f t="shared" ref="S131:S136" si="448">S130</f>
        <v>1600</v>
      </c>
      <c r="T131" s="18">
        <f t="shared" ref="T131:T136" si="449">T130</f>
        <v>790</v>
      </c>
      <c r="U131" s="18">
        <f t="shared" ref="U131:U136" si="450">U130</f>
        <v>660</v>
      </c>
      <c r="V131" s="18">
        <f t="shared" ref="V131:W136" si="451">V130</f>
        <v>530</v>
      </c>
      <c r="W131" s="18">
        <f t="shared" si="451"/>
        <v>4</v>
      </c>
      <c r="X131" s="18" t="str">
        <f>X124</f>
        <v xml:space="preserve">Các tuyến đường giao thông đấu nối trực tiếp ra </v>
      </c>
      <c r="Y131" s="18" t="str">
        <f t="shared" ref="Y131:Z136" si="452">Y130</f>
        <v>Đường Xuân Thành - Suối Cao - Xuân Bắc</v>
      </c>
      <c r="Z131" s="18" t="str">
        <f t="shared" si="452"/>
        <v xml:space="preserve"> đoạn từ Đường tỉnh 763</v>
      </c>
      <c r="AA131" s="18" t="str">
        <f t="shared" ref="AA131:AA136" si="453">AA130</f>
        <v xml:space="preserve"> đến Cầu Suối Tre</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30"/>
        <v>129</v>
      </c>
      <c r="B132" s="56" t="str">
        <f t="shared" si="436"/>
        <v>VT3</v>
      </c>
      <c r="C132" s="442" t="str">
        <f>X132&amp;Y132&amp;Z132&amp;AA132&amp;AB132&amp;"
"&amp;AC132&amp;"
"&amp;AD132&amp;"
"&amp;AE132</f>
        <v>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43"/>
      <c r="E132" s="444"/>
      <c r="F132" s="179">
        <f t="shared" si="437"/>
        <v>500</v>
      </c>
      <c r="G132" s="222">
        <f t="shared" si="438"/>
        <v>350</v>
      </c>
      <c r="H132" s="222">
        <f t="shared" si="439"/>
        <v>300</v>
      </c>
      <c r="I132" s="179">
        <f t="shared" si="440"/>
        <v>660</v>
      </c>
      <c r="J132" s="222">
        <f t="shared" si="239"/>
        <v>460</v>
      </c>
      <c r="K132" s="222">
        <f t="shared" si="240"/>
        <v>400</v>
      </c>
      <c r="L132" s="175">
        <f t="shared" si="441"/>
        <v>1.32</v>
      </c>
      <c r="M132" s="393">
        <f t="shared" si="442"/>
        <v>1.3142857142857143</v>
      </c>
      <c r="N132" s="393">
        <f t="shared" si="443"/>
        <v>1.3333333333333333</v>
      </c>
      <c r="O132" s="58">
        <f t="shared" si="444"/>
        <v>1200</v>
      </c>
      <c r="P132" s="58">
        <f t="shared" si="445"/>
        <v>600</v>
      </c>
      <c r="Q132" s="58">
        <f t="shared" si="446"/>
        <v>500</v>
      </c>
      <c r="R132" s="58">
        <f t="shared" si="447"/>
        <v>400</v>
      </c>
      <c r="S132" s="18">
        <f t="shared" si="448"/>
        <v>1600</v>
      </c>
      <c r="T132" s="18">
        <f t="shared" si="449"/>
        <v>790</v>
      </c>
      <c r="U132" s="18">
        <f t="shared" si="450"/>
        <v>660</v>
      </c>
      <c r="V132" s="18">
        <f t="shared" si="451"/>
        <v>530</v>
      </c>
      <c r="W132" s="18">
        <f t="shared" si="451"/>
        <v>4</v>
      </c>
      <c r="X132" s="18" t="str">
        <f>X125</f>
        <v xml:space="preserve">Các tuyến đường giao thông đấu nối trực tiếp ra </v>
      </c>
      <c r="Y132" s="18" t="str">
        <f t="shared" si="452"/>
        <v>Đường Xuân Thành - Suối Cao - Xuân Bắc</v>
      </c>
      <c r="Z132" s="18" t="str">
        <f t="shared" si="452"/>
        <v xml:space="preserve"> đoạn từ Đường tỉnh 763</v>
      </c>
      <c r="AA132" s="18" t="str">
        <f t="shared" si="453"/>
        <v xml:space="preserve"> đến Cầu Suối Tre</v>
      </c>
      <c r="AB132" s="18" t="str">
        <f t="shared" ref="AB132:AE132" si="454">AB125</f>
        <v xml:space="preserve"> đã được đầu tư mặt đường nhựa, bê tông xi măng:</v>
      </c>
      <c r="AC132" s="18" t="str">
        <f t="shared" si="454"/>
        <v>- Có bề rộng ≥5m, cách đường giao thông &gt;1.000m.</v>
      </c>
      <c r="AD132" s="18" t="str">
        <f t="shared" si="454"/>
        <v>- Có bề rộng từ ≥3m đến &lt;5m, cách đường giao thông từ &gt;500m đến ≤1.000m.</v>
      </c>
      <c r="AE132" s="18" t="str">
        <f t="shared" si="454"/>
        <v>- Có bề rộng &lt;3m, cách đường giao thông ≤200m.</v>
      </c>
    </row>
    <row r="133" spans="1:31" ht="94.5" x14ac:dyDescent="0.25">
      <c r="A133" s="56">
        <f t="shared" si="230"/>
        <v>130</v>
      </c>
      <c r="B133" s="56" t="str">
        <f t="shared" si="436"/>
        <v>VT4</v>
      </c>
      <c r="C133" s="442" t="str">
        <f>X133&amp;Y133&amp;Z133&amp;AA133&amp;AB133</f>
        <v>Các tuyến đường giao thông đấu nối trực tiếp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v>
      </c>
      <c r="D133" s="443"/>
      <c r="E133" s="444"/>
      <c r="F133" s="179">
        <f t="shared" si="437"/>
        <v>400</v>
      </c>
      <c r="G133" s="222">
        <f t="shared" si="438"/>
        <v>280</v>
      </c>
      <c r="H133" s="222">
        <f t="shared" si="439"/>
        <v>240</v>
      </c>
      <c r="I133" s="179">
        <f t="shared" si="440"/>
        <v>530</v>
      </c>
      <c r="J133" s="222">
        <f t="shared" ref="J133:J185" si="455">IF(I133*0.7&lt;1000,ROUND(I133*0.7,-1),ROUND(I133*0.7,-2))</f>
        <v>370</v>
      </c>
      <c r="K133" s="222">
        <f t="shared" ref="K133:K185" si="456">IF(I133*0.6&lt;1000,ROUND(I133*0.6,-1),ROUND(I133*0.6,-2))</f>
        <v>320</v>
      </c>
      <c r="L133" s="175">
        <f t="shared" si="441"/>
        <v>1.325</v>
      </c>
      <c r="M133" s="393">
        <f t="shared" si="442"/>
        <v>1.3214285714285714</v>
      </c>
      <c r="N133" s="393">
        <f t="shared" si="443"/>
        <v>1.3333333333333333</v>
      </c>
      <c r="O133" s="58">
        <f t="shared" si="444"/>
        <v>1200</v>
      </c>
      <c r="P133" s="58">
        <f t="shared" si="445"/>
        <v>600</v>
      </c>
      <c r="Q133" s="58">
        <f t="shared" si="446"/>
        <v>500</v>
      </c>
      <c r="R133" s="58">
        <f t="shared" si="447"/>
        <v>400</v>
      </c>
      <c r="S133" s="18">
        <f t="shared" si="448"/>
        <v>1600</v>
      </c>
      <c r="T133" s="18">
        <f t="shared" si="449"/>
        <v>790</v>
      </c>
      <c r="U133" s="18">
        <f t="shared" si="450"/>
        <v>660</v>
      </c>
      <c r="V133" s="18">
        <f t="shared" si="451"/>
        <v>530</v>
      </c>
      <c r="W133" s="18">
        <f t="shared" si="451"/>
        <v>4</v>
      </c>
      <c r="X133" s="18" t="str">
        <f>X126</f>
        <v xml:space="preserve">Các tuyến đường giao thông đấu nối trực tiếp ra </v>
      </c>
      <c r="Y133" s="18" t="str">
        <f t="shared" si="452"/>
        <v>Đường Xuân Thành - Suối Cao - Xuân Bắc</v>
      </c>
      <c r="Z133" s="18" t="str">
        <f t="shared" si="452"/>
        <v xml:space="preserve"> đoạn từ Đường tỉnh 763</v>
      </c>
      <c r="AA133" s="18" t="str">
        <f t="shared" si="453"/>
        <v xml:space="preserve"> đến Cầu Suối Tre</v>
      </c>
      <c r="AB133" s="18" t="str">
        <f t="shared" ref="AB133:AE133" si="457">AB126</f>
        <v xml:space="preserve"> đã được đầu tư mặt đường nhựa, bê tông xi măng:
- Có bề rộng từ ≥3m đến &lt;5m, cách đường giao thông &gt;1.000m.
- Có bề rộng &lt;3m, cách đường giao thông &gt;200m.</v>
      </c>
      <c r="AC133" s="18">
        <f t="shared" si="457"/>
        <v>0</v>
      </c>
      <c r="AD133" s="18">
        <f t="shared" si="457"/>
        <v>0</v>
      </c>
      <c r="AE133" s="18">
        <f t="shared" si="457"/>
        <v>0</v>
      </c>
    </row>
    <row r="134" spans="1:31" ht="94.5" x14ac:dyDescent="0.25">
      <c r="A134" s="56">
        <f t="shared" ref="A134:A185" si="458">A133+1</f>
        <v>131</v>
      </c>
      <c r="B134" s="56" t="str">
        <f t="shared" si="436"/>
        <v>VT2*0,8</v>
      </c>
      <c r="C134" s="442" t="str">
        <f>X134&amp;Y134&amp;Z134&amp;AA134&amp;AB134&amp;"
"&amp;AC134&amp;"
"
&amp;AD134</f>
        <v>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v>
      </c>
      <c r="D134" s="443"/>
      <c r="E134" s="444"/>
      <c r="F134" s="179">
        <f t="shared" si="437"/>
        <v>600</v>
      </c>
      <c r="G134" s="222">
        <f t="shared" si="438"/>
        <v>420</v>
      </c>
      <c r="H134" s="222">
        <f t="shared" si="439"/>
        <v>360</v>
      </c>
      <c r="I134" s="179">
        <f t="shared" si="440"/>
        <v>710</v>
      </c>
      <c r="J134" s="222">
        <f t="shared" si="455"/>
        <v>500</v>
      </c>
      <c r="K134" s="222">
        <f t="shared" si="456"/>
        <v>430</v>
      </c>
      <c r="L134" s="175">
        <f t="shared" si="441"/>
        <v>1.1833333333333333</v>
      </c>
      <c r="M134" s="393">
        <f t="shared" si="442"/>
        <v>1.1904761904761905</v>
      </c>
      <c r="N134" s="393">
        <f t="shared" si="443"/>
        <v>1.1944444444444444</v>
      </c>
      <c r="O134" s="58">
        <f t="shared" si="444"/>
        <v>1200</v>
      </c>
      <c r="P134" s="58">
        <f t="shared" si="445"/>
        <v>600</v>
      </c>
      <c r="Q134" s="58">
        <f t="shared" si="446"/>
        <v>500</v>
      </c>
      <c r="R134" s="58">
        <f t="shared" si="447"/>
        <v>400</v>
      </c>
      <c r="S134" s="18">
        <f t="shared" si="448"/>
        <v>1600</v>
      </c>
      <c r="T134" s="18">
        <f t="shared" si="449"/>
        <v>790</v>
      </c>
      <c r="U134" s="18">
        <f t="shared" si="450"/>
        <v>660</v>
      </c>
      <c r="V134" s="18">
        <f t="shared" si="451"/>
        <v>530</v>
      </c>
      <c r="W134" s="18">
        <f t="shared" si="451"/>
        <v>4</v>
      </c>
      <c r="X134" s="18" t="str">
        <f>X127</f>
        <v xml:space="preserve">Các tuyến đường giao thông không đấu nối trực tiếp và thông ra </v>
      </c>
      <c r="Y134" s="18" t="str">
        <f t="shared" si="452"/>
        <v>Đường Xuân Thành - Suối Cao - Xuân Bắc</v>
      </c>
      <c r="Z134" s="18" t="str">
        <f t="shared" si="452"/>
        <v xml:space="preserve"> đoạn từ Đường tỉnh 763</v>
      </c>
      <c r="AA134" s="18" t="str">
        <f t="shared" si="453"/>
        <v xml:space="preserve"> đến Cầu Suối Tre</v>
      </c>
      <c r="AB134" s="18" t="str">
        <f t="shared" ref="AB134:AE134" si="459">AB127</f>
        <v xml:space="preserve"> đã được đầu tư mặt đường nhựa, bê tông xi măng:</v>
      </c>
      <c r="AC134" s="18" t="str">
        <f t="shared" si="459"/>
        <v>- Có bề rộng ≥5m, cách đường giao thông ≤1.000m.</v>
      </c>
      <c r="AD134" s="18" t="str">
        <f t="shared" si="459"/>
        <v>- Có bề rộng từ ≥3m đến &lt;5m, cách đường giao thông ≤500m.</v>
      </c>
      <c r="AE134" s="18">
        <f t="shared" si="459"/>
        <v>0</v>
      </c>
    </row>
    <row r="135" spans="1:31" ht="94.5" x14ac:dyDescent="0.25">
      <c r="A135" s="56">
        <f t="shared" si="458"/>
        <v>132</v>
      </c>
      <c r="B135" s="56" t="str">
        <f t="shared" si="436"/>
        <v>VT3*0,8</v>
      </c>
      <c r="C135" s="442" t="str">
        <f>X135&amp;Y135&amp;Z135&amp;AA135&amp;AB135&amp;"
"&amp;AC135&amp;"
"
&amp;AD135&amp;"
"&amp;AE135</f>
        <v>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43"/>
      <c r="E135" s="444"/>
      <c r="F135" s="179">
        <f t="shared" si="437"/>
        <v>500</v>
      </c>
      <c r="G135" s="222">
        <f t="shared" si="438"/>
        <v>350</v>
      </c>
      <c r="H135" s="222">
        <f t="shared" si="439"/>
        <v>300</v>
      </c>
      <c r="I135" s="179">
        <f t="shared" si="440"/>
        <v>590</v>
      </c>
      <c r="J135" s="222">
        <f t="shared" si="455"/>
        <v>410</v>
      </c>
      <c r="K135" s="222">
        <f t="shared" si="456"/>
        <v>350</v>
      </c>
      <c r="L135" s="175">
        <f t="shared" si="441"/>
        <v>1.18</v>
      </c>
      <c r="M135" s="393">
        <f t="shared" si="442"/>
        <v>1.1714285714285715</v>
      </c>
      <c r="N135" s="393">
        <f t="shared" si="443"/>
        <v>1.1666666666666667</v>
      </c>
      <c r="O135" s="58">
        <f t="shared" si="444"/>
        <v>1200</v>
      </c>
      <c r="P135" s="58">
        <f t="shared" si="445"/>
        <v>600</v>
      </c>
      <c r="Q135" s="58">
        <f t="shared" si="446"/>
        <v>500</v>
      </c>
      <c r="R135" s="58">
        <f t="shared" si="447"/>
        <v>400</v>
      </c>
      <c r="S135" s="18">
        <f t="shared" si="448"/>
        <v>1600</v>
      </c>
      <c r="T135" s="18">
        <f t="shared" si="449"/>
        <v>790</v>
      </c>
      <c r="U135" s="18">
        <f t="shared" si="450"/>
        <v>660</v>
      </c>
      <c r="V135" s="18">
        <f t="shared" si="451"/>
        <v>530</v>
      </c>
      <c r="W135" s="18">
        <f t="shared" si="451"/>
        <v>4</v>
      </c>
      <c r="X135" s="18" t="str">
        <f>X128</f>
        <v xml:space="preserve">Các tuyến đường giao thông không đấu nối trực tiếp và thông ra </v>
      </c>
      <c r="Y135" s="18" t="str">
        <f t="shared" si="452"/>
        <v>Đường Xuân Thành - Suối Cao - Xuân Bắc</v>
      </c>
      <c r="Z135" s="18" t="str">
        <f t="shared" si="452"/>
        <v xml:space="preserve"> đoạn từ Đường tỉnh 763</v>
      </c>
      <c r="AA135" s="18" t="str">
        <f t="shared" si="453"/>
        <v xml:space="preserve"> đến Cầu Suối Tre</v>
      </c>
      <c r="AB135" s="18" t="str">
        <f t="shared" ref="AB135:AE135" si="460">AB128</f>
        <v xml:space="preserve"> đã được đầu tư mặt đường nhựa, bê tông xi măng:</v>
      </c>
      <c r="AC135" s="18" t="str">
        <f t="shared" si="460"/>
        <v>- Có bề rộng ≥5m, cách đường giao thông &gt;1.000m.</v>
      </c>
      <c r="AD135" s="18" t="str">
        <f t="shared" si="460"/>
        <v>- Có bề rộng từ ≥3m đến &lt;5m, cách đường giao thông từ &gt;500m đến ≤1.000m.</v>
      </c>
      <c r="AE135" s="18" t="str">
        <f t="shared" si="460"/>
        <v>- Có bề rộng &lt;3m, cách đường giao thông ≤200m.</v>
      </c>
    </row>
    <row r="136" spans="1:31" ht="94.5" x14ac:dyDescent="0.25">
      <c r="A136" s="56">
        <f t="shared" si="458"/>
        <v>133</v>
      </c>
      <c r="B136" s="56" t="str">
        <f t="shared" si="436"/>
        <v>VT4*0,8</v>
      </c>
      <c r="C136" s="442" t="str">
        <f>X136&amp;Y136&amp;Z136&amp;AA136&amp;AB136</f>
        <v>Các tuyến đường giao thông không đấu nối trực tiếp và thông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v>
      </c>
      <c r="D136" s="443"/>
      <c r="E136" s="444"/>
      <c r="F136" s="179">
        <f t="shared" si="437"/>
        <v>400</v>
      </c>
      <c r="G136" s="222">
        <f t="shared" si="438"/>
        <v>280</v>
      </c>
      <c r="H136" s="222">
        <f t="shared" si="439"/>
        <v>240</v>
      </c>
      <c r="I136" s="179">
        <f t="shared" si="440"/>
        <v>480</v>
      </c>
      <c r="J136" s="222">
        <f t="shared" si="455"/>
        <v>340</v>
      </c>
      <c r="K136" s="222">
        <f t="shared" si="456"/>
        <v>290</v>
      </c>
      <c r="L136" s="175">
        <f t="shared" si="441"/>
        <v>1.2</v>
      </c>
      <c r="M136" s="393">
        <f t="shared" si="442"/>
        <v>1.2142857142857142</v>
      </c>
      <c r="N136" s="393">
        <f t="shared" si="443"/>
        <v>1.2083333333333333</v>
      </c>
      <c r="O136" s="58">
        <f t="shared" si="444"/>
        <v>1200</v>
      </c>
      <c r="P136" s="58">
        <f t="shared" si="445"/>
        <v>600</v>
      </c>
      <c r="Q136" s="58">
        <f t="shared" si="446"/>
        <v>500</v>
      </c>
      <c r="R136" s="58">
        <f t="shared" si="447"/>
        <v>400</v>
      </c>
      <c r="S136" s="18">
        <f t="shared" si="448"/>
        <v>1600</v>
      </c>
      <c r="T136" s="18">
        <f t="shared" si="449"/>
        <v>790</v>
      </c>
      <c r="U136" s="18">
        <f t="shared" si="450"/>
        <v>660</v>
      </c>
      <c r="V136" s="18">
        <f t="shared" si="451"/>
        <v>530</v>
      </c>
      <c r="W136" s="18">
        <f t="shared" si="451"/>
        <v>4</v>
      </c>
      <c r="X136" s="18" t="str">
        <f t="shared" ref="X136" si="461">X129</f>
        <v xml:space="preserve">Các tuyến đường giao thông không đấu nối trực tiếp và thông ra </v>
      </c>
      <c r="Y136" s="18" t="str">
        <f t="shared" si="452"/>
        <v>Đường Xuân Thành - Suối Cao - Xuân Bắc</v>
      </c>
      <c r="Z136" s="18" t="str">
        <f t="shared" si="452"/>
        <v xml:space="preserve"> đoạn từ Đường tỉnh 763</v>
      </c>
      <c r="AA136" s="18" t="str">
        <f t="shared" si="453"/>
        <v xml:space="preserve"> đến Cầu Suối Tre</v>
      </c>
      <c r="AB136" s="18" t="str">
        <f t="shared" ref="AB136:AE136" si="462">AB129</f>
        <v xml:space="preserve"> đã được đầu tư mặt đường nhựa, bê tông xi măng:
- Có bề rộng từ ≥3m đến &lt;5m, cách đường giao thông &gt;1.000m.
- Có bề rộng &lt;3m, cách đường giao thông &gt;200m.</v>
      </c>
      <c r="AC136" s="18">
        <f t="shared" si="462"/>
        <v>0</v>
      </c>
      <c r="AD136" s="18">
        <f t="shared" si="462"/>
        <v>0</v>
      </c>
      <c r="AE136" s="18">
        <f t="shared" si="462"/>
        <v>0</v>
      </c>
    </row>
    <row r="137" spans="1:31" ht="47.25" x14ac:dyDescent="0.25">
      <c r="A137" s="56">
        <f t="shared" si="458"/>
        <v>134</v>
      </c>
      <c r="B137" s="56" t="str">
        <f>'Đầu vào (2)'!G134</f>
        <v>XL23NT2_D6</v>
      </c>
      <c r="C137" s="57" t="str">
        <f>'Đầu vào (2)'!H134</f>
        <v>Đường Xuân Thành - Suối Cao - Xuân Bắc</v>
      </c>
      <c r="D137" s="57" t="str">
        <f>'Đầu vào (2)'!I134</f>
        <v>Cầu Suối Tre</v>
      </c>
      <c r="E137" s="57" t="str">
        <f>'Đầu vào (2)'!K134</f>
        <v>Cầu số 2</v>
      </c>
      <c r="F137" s="255">
        <f>O137</f>
        <v>900</v>
      </c>
      <c r="G137" s="255">
        <f>F137*0.7</f>
        <v>630</v>
      </c>
      <c r="H137" s="255">
        <f>F137*0.6</f>
        <v>540</v>
      </c>
      <c r="I137" s="255">
        <f>S137</f>
        <v>1300</v>
      </c>
      <c r="J137" s="222">
        <f t="shared" si="455"/>
        <v>910</v>
      </c>
      <c r="K137" s="222">
        <f t="shared" si="456"/>
        <v>780</v>
      </c>
      <c r="L137" s="256">
        <f>I137/F137</f>
        <v>1.4444444444444444</v>
      </c>
      <c r="M137" s="391">
        <f>J137/G137</f>
        <v>1.4444444444444444</v>
      </c>
      <c r="N137" s="391">
        <f>K137/H137</f>
        <v>1.4444444444444444</v>
      </c>
      <c r="O137" s="58">
        <f>'Đầu vào (2)'!L134</f>
        <v>900</v>
      </c>
      <c r="P137" s="58">
        <f>'Đầu vào (2)'!M134</f>
        <v>450</v>
      </c>
      <c r="Q137" s="58">
        <f>'Đầu vào (2)'!N134</f>
        <v>400</v>
      </c>
      <c r="R137" s="58">
        <f>'Đầu vào (2)'!O134</f>
        <v>300</v>
      </c>
      <c r="S137" s="18">
        <f>VLOOKUP(B137,'[1]Giá đề xuất ODT'!$G$11:$AD$2233,21,0)</f>
        <v>1300</v>
      </c>
      <c r="T137" s="18">
        <f>VLOOKUP(B137,'[1]Giá đề xuất ODT'!$G$11:$AD$2233,22,0)</f>
        <v>670</v>
      </c>
      <c r="U137" s="18">
        <f>VLOOKUP(B137,'[1]Giá đề xuất ODT'!$G$11:$AD$2233,23,0)</f>
        <v>600</v>
      </c>
      <c r="V137" s="18">
        <f>VLOOKUP(B137,'[1]Giá đề xuất ODT'!$G$11:$AD$2233,24,0)</f>
        <v>450</v>
      </c>
      <c r="W137" s="72">
        <v>4</v>
      </c>
      <c r="Y137" s="18" t="str">
        <f>C137</f>
        <v>Đường Xuân Thành - Suối Cao - Xuân Bắc</v>
      </c>
      <c r="Z137" s="18" t="str">
        <f>" đoạn từ "&amp;D137</f>
        <v xml:space="preserve"> đoạn từ Cầu Suối Tre</v>
      </c>
      <c r="AA137" s="18" t="str">
        <f>" đến "&amp;E137</f>
        <v xml:space="preserve"> đến Cầu số 2</v>
      </c>
    </row>
    <row r="138" spans="1:31" ht="78.75" x14ac:dyDescent="0.25">
      <c r="A138" s="56">
        <f t="shared" si="458"/>
        <v>135</v>
      </c>
      <c r="B138" s="56" t="str">
        <f t="shared" ref="B138:B143" si="463">B131</f>
        <v>VT2</v>
      </c>
      <c r="C138" s="442" t="str">
        <f>X138&amp;Y138&amp;Z138&amp;AA138&amp;AB138&amp;"
"&amp;AC138&amp;"
"
&amp;AD138</f>
        <v>Các tuyến đường giao thông đấu nối trực tiếp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v>
      </c>
      <c r="D138" s="443"/>
      <c r="E138" s="444"/>
      <c r="F138" s="179">
        <f t="shared" ref="F138:F143" si="464">IF(B138="VT2",P138,IF(B138="VT3",Q138,IF(B138="VT2*0,8",P138,IF(B138="VT3*0,8",Q138,R138))))</f>
        <v>450</v>
      </c>
      <c r="G138" s="222">
        <f t="shared" ref="G138:G143" si="465">F138*0.7</f>
        <v>315</v>
      </c>
      <c r="H138" s="222">
        <f t="shared" ref="H138:H143" si="466">F138*0.6</f>
        <v>270</v>
      </c>
      <c r="I138" s="179">
        <f t="shared" ref="I138:I143" si="467">IF(B138="VT2",T138,IF(B138="VT3",U138,IF(B138="VT4",V138,IF(B138="VT2*0,8",IF(T138*$T$1&lt;1000,ROUND(T138*$T$1,-1),ROUND(T138*$T$1,-2)),IF(B138="VT3*0,8",IF(U138*$T$1&lt;1000,ROUND(U138*$T$1,-1),ROUND(U138*$T$1,-2)),IF(V138*$T$1&lt;1000,ROUND(V138*$T$1,-1),ROUND(V138*$T$1,-2)))))))</f>
        <v>670</v>
      </c>
      <c r="J138" s="222">
        <f t="shared" si="455"/>
        <v>470</v>
      </c>
      <c r="K138" s="222">
        <f t="shared" si="456"/>
        <v>400</v>
      </c>
      <c r="L138" s="175">
        <f t="shared" ref="L138:L143" si="468">I138/F138</f>
        <v>1.4888888888888889</v>
      </c>
      <c r="M138" s="393">
        <f t="shared" ref="M138:M143" si="469">J138/G138</f>
        <v>1.4920634920634921</v>
      </c>
      <c r="N138" s="393">
        <f t="shared" ref="N138:N143" si="470">K138/H138</f>
        <v>1.4814814814814814</v>
      </c>
      <c r="O138" s="58">
        <f t="shared" ref="O138:O143" si="471">O137</f>
        <v>900</v>
      </c>
      <c r="P138" s="58">
        <f t="shared" ref="P138:P143" si="472">P137</f>
        <v>450</v>
      </c>
      <c r="Q138" s="58">
        <f t="shared" ref="Q138:Q143" si="473">Q137</f>
        <v>400</v>
      </c>
      <c r="R138" s="58">
        <f t="shared" ref="R138:R143" si="474">R137</f>
        <v>300</v>
      </c>
      <c r="S138" s="18">
        <f t="shared" ref="S138:S143" si="475">S137</f>
        <v>1300</v>
      </c>
      <c r="T138" s="18">
        <f t="shared" ref="T138:T143" si="476">T137</f>
        <v>670</v>
      </c>
      <c r="U138" s="18">
        <f t="shared" ref="U138:U143" si="477">U137</f>
        <v>600</v>
      </c>
      <c r="V138" s="18">
        <f t="shared" ref="V138:W143" si="478">V137</f>
        <v>450</v>
      </c>
      <c r="W138" s="18">
        <f t="shared" si="478"/>
        <v>4</v>
      </c>
      <c r="X138" s="18" t="str">
        <f>X131</f>
        <v xml:space="preserve">Các tuyến đường giao thông đấu nối trực tiếp ra </v>
      </c>
      <c r="Y138" s="18" t="str">
        <f t="shared" ref="Y138:Z143" si="479">Y137</f>
        <v>Đường Xuân Thành - Suối Cao - Xuân Bắc</v>
      </c>
      <c r="Z138" s="18" t="str">
        <f t="shared" si="479"/>
        <v xml:space="preserve"> đoạn từ Cầu Suối Tre</v>
      </c>
      <c r="AA138" s="18" t="str">
        <f t="shared" ref="AA138:AA143" si="480">AA137</f>
        <v xml:space="preserve"> đến Cầu số 2</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58"/>
        <v>136</v>
      </c>
      <c r="B139" s="56" t="str">
        <f t="shared" si="463"/>
        <v>VT3</v>
      </c>
      <c r="C139" s="442" t="str">
        <f>X139&amp;Y139&amp;Z139&amp;AA139&amp;AB139&amp;"
"&amp;AC139&amp;"
"&amp;AD139&amp;"
"&amp;AE139</f>
        <v>Các tuyến đường giao thông đấu nối trực tiếp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43"/>
      <c r="E139" s="444"/>
      <c r="F139" s="179">
        <f t="shared" si="464"/>
        <v>400</v>
      </c>
      <c r="G139" s="222">
        <f t="shared" si="465"/>
        <v>280</v>
      </c>
      <c r="H139" s="222">
        <f t="shared" si="466"/>
        <v>240</v>
      </c>
      <c r="I139" s="179">
        <f t="shared" si="467"/>
        <v>600</v>
      </c>
      <c r="J139" s="222">
        <f t="shared" si="455"/>
        <v>420</v>
      </c>
      <c r="K139" s="222">
        <f t="shared" si="456"/>
        <v>360</v>
      </c>
      <c r="L139" s="175">
        <f t="shared" si="468"/>
        <v>1.5</v>
      </c>
      <c r="M139" s="393">
        <f t="shared" si="469"/>
        <v>1.5</v>
      </c>
      <c r="N139" s="393">
        <f t="shared" si="470"/>
        <v>1.5</v>
      </c>
      <c r="O139" s="58">
        <f t="shared" si="471"/>
        <v>900</v>
      </c>
      <c r="P139" s="58">
        <f t="shared" si="472"/>
        <v>450</v>
      </c>
      <c r="Q139" s="58">
        <f t="shared" si="473"/>
        <v>400</v>
      </c>
      <c r="R139" s="58">
        <f t="shared" si="474"/>
        <v>300</v>
      </c>
      <c r="S139" s="18">
        <f t="shared" si="475"/>
        <v>1300</v>
      </c>
      <c r="T139" s="18">
        <f t="shared" si="476"/>
        <v>670</v>
      </c>
      <c r="U139" s="18">
        <f t="shared" si="477"/>
        <v>600</v>
      </c>
      <c r="V139" s="18">
        <f t="shared" si="478"/>
        <v>450</v>
      </c>
      <c r="W139" s="18">
        <f t="shared" si="478"/>
        <v>4</v>
      </c>
      <c r="X139" s="18" t="str">
        <f>X132</f>
        <v xml:space="preserve">Các tuyến đường giao thông đấu nối trực tiếp ra </v>
      </c>
      <c r="Y139" s="18" t="str">
        <f t="shared" si="479"/>
        <v>Đường Xuân Thành - Suối Cao - Xuân Bắc</v>
      </c>
      <c r="Z139" s="18" t="str">
        <f t="shared" si="479"/>
        <v xml:space="preserve"> đoạn từ Cầu Suối Tre</v>
      </c>
      <c r="AA139" s="18" t="str">
        <f t="shared" si="480"/>
        <v xml:space="preserve"> đến Cầu số 2</v>
      </c>
      <c r="AB139" s="18" t="str">
        <f t="shared" ref="AB139:AE139" si="481">AB132</f>
        <v xml:space="preserve"> đã được đầu tư mặt đường nhựa, bê tông xi măng:</v>
      </c>
      <c r="AC139" s="18" t="str">
        <f t="shared" si="481"/>
        <v>- Có bề rộng ≥5m, cách đường giao thông &gt;1.000m.</v>
      </c>
      <c r="AD139" s="18" t="str">
        <f t="shared" si="481"/>
        <v>- Có bề rộng từ ≥3m đến &lt;5m, cách đường giao thông từ &gt;500m đến ≤1.000m.</v>
      </c>
      <c r="AE139" s="18" t="str">
        <f t="shared" si="481"/>
        <v>- Có bề rộng &lt;3m, cách đường giao thông ≤200m.</v>
      </c>
    </row>
    <row r="140" spans="1:31" ht="94.5" x14ac:dyDescent="0.25">
      <c r="A140" s="56">
        <f t="shared" si="458"/>
        <v>137</v>
      </c>
      <c r="B140" s="56" t="str">
        <f t="shared" si="463"/>
        <v>VT4</v>
      </c>
      <c r="C140" s="442" t="str">
        <f>X140&amp;Y140&amp;Z140&amp;AA140&amp;AB140</f>
        <v>Các tuyến đường giao thông đấu nối trực tiếp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v>
      </c>
      <c r="D140" s="443"/>
      <c r="E140" s="444"/>
      <c r="F140" s="179">
        <f t="shared" si="464"/>
        <v>300</v>
      </c>
      <c r="G140" s="222">
        <f t="shared" si="465"/>
        <v>210</v>
      </c>
      <c r="H140" s="222">
        <f t="shared" si="466"/>
        <v>180</v>
      </c>
      <c r="I140" s="179">
        <f t="shared" si="467"/>
        <v>450</v>
      </c>
      <c r="J140" s="222">
        <f t="shared" si="455"/>
        <v>320</v>
      </c>
      <c r="K140" s="222">
        <f t="shared" si="456"/>
        <v>270</v>
      </c>
      <c r="L140" s="175">
        <f t="shared" si="468"/>
        <v>1.5</v>
      </c>
      <c r="M140" s="393">
        <f t="shared" si="469"/>
        <v>1.5238095238095237</v>
      </c>
      <c r="N140" s="393">
        <f t="shared" si="470"/>
        <v>1.5</v>
      </c>
      <c r="O140" s="58">
        <f t="shared" si="471"/>
        <v>900</v>
      </c>
      <c r="P140" s="58">
        <f t="shared" si="472"/>
        <v>450</v>
      </c>
      <c r="Q140" s="58">
        <f t="shared" si="473"/>
        <v>400</v>
      </c>
      <c r="R140" s="58">
        <f t="shared" si="474"/>
        <v>300</v>
      </c>
      <c r="S140" s="18">
        <f t="shared" si="475"/>
        <v>1300</v>
      </c>
      <c r="T140" s="18">
        <f t="shared" si="476"/>
        <v>670</v>
      </c>
      <c r="U140" s="18">
        <f t="shared" si="477"/>
        <v>600</v>
      </c>
      <c r="V140" s="18">
        <f t="shared" si="478"/>
        <v>450</v>
      </c>
      <c r="W140" s="18">
        <f t="shared" si="478"/>
        <v>4</v>
      </c>
      <c r="X140" s="18" t="str">
        <f>X133</f>
        <v xml:space="preserve">Các tuyến đường giao thông đấu nối trực tiếp ra </v>
      </c>
      <c r="Y140" s="18" t="str">
        <f t="shared" si="479"/>
        <v>Đường Xuân Thành - Suối Cao - Xuân Bắc</v>
      </c>
      <c r="Z140" s="18" t="str">
        <f t="shared" si="479"/>
        <v xml:space="preserve"> đoạn từ Cầu Suối Tre</v>
      </c>
      <c r="AA140" s="18" t="str">
        <f t="shared" si="480"/>
        <v xml:space="preserve"> đến Cầu số 2</v>
      </c>
      <c r="AB140" s="18" t="str">
        <f t="shared" ref="AB140:AE140" si="482">AB133</f>
        <v xml:space="preserve"> đã được đầu tư mặt đường nhựa, bê tông xi măng:
- Có bề rộng từ ≥3m đến &lt;5m, cách đường giao thông &gt;1.000m.
- Có bề rộng &lt;3m, cách đường giao thông &gt;200m.</v>
      </c>
      <c r="AC140" s="18">
        <f t="shared" si="482"/>
        <v>0</v>
      </c>
      <c r="AD140" s="18">
        <f t="shared" si="482"/>
        <v>0</v>
      </c>
      <c r="AE140" s="18">
        <f t="shared" si="482"/>
        <v>0</v>
      </c>
    </row>
    <row r="141" spans="1:31" ht="94.5" x14ac:dyDescent="0.25">
      <c r="A141" s="56">
        <f t="shared" si="458"/>
        <v>138</v>
      </c>
      <c r="B141" s="56" t="str">
        <f t="shared" si="463"/>
        <v>VT2*0,8</v>
      </c>
      <c r="C141" s="442" t="str">
        <f>X141&amp;Y141&amp;Z141&amp;AA141&amp;AB141&amp;"
"&amp;AC141&amp;"
"
&amp;AD141</f>
        <v>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v>
      </c>
      <c r="D141" s="443"/>
      <c r="E141" s="444"/>
      <c r="F141" s="179">
        <f t="shared" si="464"/>
        <v>450</v>
      </c>
      <c r="G141" s="222">
        <f t="shared" si="465"/>
        <v>315</v>
      </c>
      <c r="H141" s="222">
        <f t="shared" si="466"/>
        <v>270</v>
      </c>
      <c r="I141" s="179">
        <f t="shared" si="467"/>
        <v>600</v>
      </c>
      <c r="J141" s="222">
        <f t="shared" si="455"/>
        <v>420</v>
      </c>
      <c r="K141" s="222">
        <f t="shared" si="456"/>
        <v>360</v>
      </c>
      <c r="L141" s="175">
        <f t="shared" si="468"/>
        <v>1.3333333333333333</v>
      </c>
      <c r="M141" s="393">
        <f t="shared" si="469"/>
        <v>1.3333333333333333</v>
      </c>
      <c r="N141" s="393">
        <f t="shared" si="470"/>
        <v>1.3333333333333333</v>
      </c>
      <c r="O141" s="58">
        <f t="shared" si="471"/>
        <v>900</v>
      </c>
      <c r="P141" s="58">
        <f t="shared" si="472"/>
        <v>450</v>
      </c>
      <c r="Q141" s="58">
        <f t="shared" si="473"/>
        <v>400</v>
      </c>
      <c r="R141" s="58">
        <f t="shared" si="474"/>
        <v>300</v>
      </c>
      <c r="S141" s="18">
        <f t="shared" si="475"/>
        <v>1300</v>
      </c>
      <c r="T141" s="18">
        <f t="shared" si="476"/>
        <v>670</v>
      </c>
      <c r="U141" s="18">
        <f t="shared" si="477"/>
        <v>600</v>
      </c>
      <c r="V141" s="18">
        <f t="shared" si="478"/>
        <v>450</v>
      </c>
      <c r="W141" s="18">
        <f t="shared" si="478"/>
        <v>4</v>
      </c>
      <c r="X141" s="18" t="str">
        <f>X134</f>
        <v xml:space="preserve">Các tuyến đường giao thông không đấu nối trực tiếp và thông ra </v>
      </c>
      <c r="Y141" s="18" t="str">
        <f t="shared" si="479"/>
        <v>Đường Xuân Thành - Suối Cao - Xuân Bắc</v>
      </c>
      <c r="Z141" s="18" t="str">
        <f t="shared" si="479"/>
        <v xml:space="preserve"> đoạn từ Cầu Suối Tre</v>
      </c>
      <c r="AA141" s="18" t="str">
        <f t="shared" si="480"/>
        <v xml:space="preserve"> đến Cầu số 2</v>
      </c>
      <c r="AB141" s="18" t="str">
        <f t="shared" ref="AB141:AE141" si="483">AB134</f>
        <v xml:space="preserve"> đã được đầu tư mặt đường nhựa, bê tông xi măng:</v>
      </c>
      <c r="AC141" s="18" t="str">
        <f t="shared" si="483"/>
        <v>- Có bề rộng ≥5m, cách đường giao thông ≤1.000m.</v>
      </c>
      <c r="AD141" s="18" t="str">
        <f t="shared" si="483"/>
        <v>- Có bề rộng từ ≥3m đến &lt;5m, cách đường giao thông ≤500m.</v>
      </c>
      <c r="AE141" s="18">
        <f t="shared" si="483"/>
        <v>0</v>
      </c>
    </row>
    <row r="142" spans="1:31" ht="94.5" x14ac:dyDescent="0.25">
      <c r="A142" s="56">
        <f t="shared" si="458"/>
        <v>139</v>
      </c>
      <c r="B142" s="56" t="str">
        <f t="shared" si="463"/>
        <v>VT3*0,8</v>
      </c>
      <c r="C142" s="442" t="str">
        <f>X142&amp;Y142&amp;Z142&amp;AA142&amp;AB142&amp;"
"&amp;AC142&amp;"
"
&amp;AD142&amp;"
"&amp;AE142</f>
        <v>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43"/>
      <c r="E142" s="444"/>
      <c r="F142" s="179">
        <f t="shared" si="464"/>
        <v>400</v>
      </c>
      <c r="G142" s="222">
        <f t="shared" si="465"/>
        <v>280</v>
      </c>
      <c r="H142" s="222">
        <f t="shared" si="466"/>
        <v>240</v>
      </c>
      <c r="I142" s="179">
        <f t="shared" si="467"/>
        <v>540</v>
      </c>
      <c r="J142" s="222">
        <f t="shared" si="455"/>
        <v>380</v>
      </c>
      <c r="K142" s="222">
        <f t="shared" si="456"/>
        <v>320</v>
      </c>
      <c r="L142" s="175">
        <f t="shared" si="468"/>
        <v>1.35</v>
      </c>
      <c r="M142" s="393">
        <f t="shared" si="469"/>
        <v>1.3571428571428572</v>
      </c>
      <c r="N142" s="393">
        <f t="shared" si="470"/>
        <v>1.3333333333333333</v>
      </c>
      <c r="O142" s="58">
        <f t="shared" si="471"/>
        <v>900</v>
      </c>
      <c r="P142" s="58">
        <f t="shared" si="472"/>
        <v>450</v>
      </c>
      <c r="Q142" s="58">
        <f t="shared" si="473"/>
        <v>400</v>
      </c>
      <c r="R142" s="58">
        <f t="shared" si="474"/>
        <v>300</v>
      </c>
      <c r="S142" s="18">
        <f t="shared" si="475"/>
        <v>1300</v>
      </c>
      <c r="T142" s="18">
        <f t="shared" si="476"/>
        <v>670</v>
      </c>
      <c r="U142" s="18">
        <f t="shared" si="477"/>
        <v>600</v>
      </c>
      <c r="V142" s="18">
        <f t="shared" si="478"/>
        <v>450</v>
      </c>
      <c r="W142" s="18">
        <f t="shared" si="478"/>
        <v>4</v>
      </c>
      <c r="X142" s="18" t="str">
        <f>X135</f>
        <v xml:space="preserve">Các tuyến đường giao thông không đấu nối trực tiếp và thông ra </v>
      </c>
      <c r="Y142" s="18" t="str">
        <f t="shared" si="479"/>
        <v>Đường Xuân Thành - Suối Cao - Xuân Bắc</v>
      </c>
      <c r="Z142" s="18" t="str">
        <f t="shared" si="479"/>
        <v xml:space="preserve"> đoạn từ Cầu Suối Tre</v>
      </c>
      <c r="AA142" s="18" t="str">
        <f t="shared" si="480"/>
        <v xml:space="preserve"> đến Cầu số 2</v>
      </c>
      <c r="AB142" s="18" t="str">
        <f t="shared" ref="AB142:AE142" si="484">AB135</f>
        <v xml:space="preserve"> đã được đầu tư mặt đường nhựa, bê tông xi măng:</v>
      </c>
      <c r="AC142" s="18" t="str">
        <f t="shared" si="484"/>
        <v>- Có bề rộng ≥5m, cách đường giao thông &gt;1.000m.</v>
      </c>
      <c r="AD142" s="18" t="str">
        <f t="shared" si="484"/>
        <v>- Có bề rộng từ ≥3m đến &lt;5m, cách đường giao thông từ &gt;500m đến ≤1.000m.</v>
      </c>
      <c r="AE142" s="18" t="str">
        <f t="shared" si="484"/>
        <v>- Có bề rộng &lt;3m, cách đường giao thông ≤200m.</v>
      </c>
    </row>
    <row r="143" spans="1:31" ht="94.5" x14ac:dyDescent="0.25">
      <c r="A143" s="56">
        <f t="shared" si="458"/>
        <v>140</v>
      </c>
      <c r="B143" s="56" t="str">
        <f t="shared" si="463"/>
        <v>VT4*0,8</v>
      </c>
      <c r="C143" s="442" t="str">
        <f>X143&amp;Y143&amp;Z143&amp;AA143&amp;AB143</f>
        <v>Các tuyến đường giao thông không đấu nối trực tiếp và thông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v>
      </c>
      <c r="D143" s="443"/>
      <c r="E143" s="444"/>
      <c r="F143" s="179">
        <f t="shared" si="464"/>
        <v>300</v>
      </c>
      <c r="G143" s="222">
        <f t="shared" si="465"/>
        <v>210</v>
      </c>
      <c r="H143" s="222">
        <f t="shared" si="466"/>
        <v>180</v>
      </c>
      <c r="I143" s="179">
        <f t="shared" si="467"/>
        <v>410</v>
      </c>
      <c r="J143" s="222">
        <f t="shared" si="455"/>
        <v>290</v>
      </c>
      <c r="K143" s="222">
        <f t="shared" si="456"/>
        <v>250</v>
      </c>
      <c r="L143" s="175">
        <f t="shared" si="468"/>
        <v>1.3666666666666667</v>
      </c>
      <c r="M143" s="393">
        <f t="shared" si="469"/>
        <v>1.3809523809523809</v>
      </c>
      <c r="N143" s="393">
        <f t="shared" si="470"/>
        <v>1.3888888888888888</v>
      </c>
      <c r="O143" s="58">
        <f t="shared" si="471"/>
        <v>900</v>
      </c>
      <c r="P143" s="58">
        <f t="shared" si="472"/>
        <v>450</v>
      </c>
      <c r="Q143" s="58">
        <f t="shared" si="473"/>
        <v>400</v>
      </c>
      <c r="R143" s="58">
        <f t="shared" si="474"/>
        <v>300</v>
      </c>
      <c r="S143" s="18">
        <f t="shared" si="475"/>
        <v>1300</v>
      </c>
      <c r="T143" s="18">
        <f t="shared" si="476"/>
        <v>670</v>
      </c>
      <c r="U143" s="18">
        <f t="shared" si="477"/>
        <v>600</v>
      </c>
      <c r="V143" s="18">
        <f t="shared" si="478"/>
        <v>450</v>
      </c>
      <c r="W143" s="18">
        <f t="shared" si="478"/>
        <v>4</v>
      </c>
      <c r="X143" s="18" t="str">
        <f t="shared" ref="X143" si="485">X136</f>
        <v xml:space="preserve">Các tuyến đường giao thông không đấu nối trực tiếp và thông ra </v>
      </c>
      <c r="Y143" s="18" t="str">
        <f t="shared" si="479"/>
        <v>Đường Xuân Thành - Suối Cao - Xuân Bắc</v>
      </c>
      <c r="Z143" s="18" t="str">
        <f t="shared" si="479"/>
        <v xml:space="preserve"> đoạn từ Cầu Suối Tre</v>
      </c>
      <c r="AA143" s="18" t="str">
        <f t="shared" si="480"/>
        <v xml:space="preserve"> đến Cầu số 2</v>
      </c>
      <c r="AB143" s="18" t="str">
        <f t="shared" ref="AB143:AE143" si="486">AB136</f>
        <v xml:space="preserve"> đã được đầu tư mặt đường nhựa, bê tông xi măng:
- Có bề rộng từ ≥3m đến &lt;5m, cách đường giao thông &gt;1.000m.
- Có bề rộng &lt;3m, cách đường giao thông &gt;200m.</v>
      </c>
      <c r="AC143" s="18">
        <f t="shared" si="486"/>
        <v>0</v>
      </c>
      <c r="AD143" s="18">
        <f t="shared" si="486"/>
        <v>0</v>
      </c>
      <c r="AE143" s="18">
        <f t="shared" si="486"/>
        <v>0</v>
      </c>
    </row>
    <row r="144" spans="1:31" ht="47.25" x14ac:dyDescent="0.25">
      <c r="A144" s="56">
        <f t="shared" si="458"/>
        <v>141</v>
      </c>
      <c r="B144" s="56" t="str">
        <f>'Đầu vào (2)'!G141</f>
        <v>XL23NT2_D7</v>
      </c>
      <c r="C144" s="57" t="str">
        <f>'Đầu vào (2)'!H141</f>
        <v>Đường Xuân Thành - Suối Cao - Xuân Bắc</v>
      </c>
      <c r="D144" s="57" t="str">
        <f>'Đầu vào (2)'!I141</f>
        <v>Cầu số 2</v>
      </c>
      <c r="E144" s="57" t="str">
        <f>'Đầu vào (2)'!K141</f>
        <v>Giáp ranh xã Suối Cao cũ</v>
      </c>
      <c r="F144" s="255">
        <f>O144</f>
        <v>800</v>
      </c>
      <c r="G144" s="255">
        <f>F144*0.7</f>
        <v>560</v>
      </c>
      <c r="H144" s="255">
        <f>F144*0.6</f>
        <v>480</v>
      </c>
      <c r="I144" s="255">
        <f>S144</f>
        <v>1200</v>
      </c>
      <c r="J144" s="222">
        <f t="shared" si="455"/>
        <v>840</v>
      </c>
      <c r="K144" s="222">
        <f t="shared" si="456"/>
        <v>720</v>
      </c>
      <c r="L144" s="256">
        <f>I144/F144</f>
        <v>1.5</v>
      </c>
      <c r="M144" s="391">
        <f>J144/G144</f>
        <v>1.5</v>
      </c>
      <c r="N144" s="391">
        <f>K144/H144</f>
        <v>1.5</v>
      </c>
      <c r="O144" s="58">
        <f>'Đầu vào (2)'!L141</f>
        <v>800</v>
      </c>
      <c r="P144" s="58">
        <f>'Đầu vào (2)'!M141</f>
        <v>400</v>
      </c>
      <c r="Q144" s="58">
        <f>'Đầu vào (2)'!N141</f>
        <v>350</v>
      </c>
      <c r="R144" s="58">
        <f>'Đầu vào (2)'!O141</f>
        <v>300</v>
      </c>
      <c r="S144" s="18">
        <f>VLOOKUP(B144,'[1]Giá đề xuất ODT'!$G$11:$AD$2233,21,0)</f>
        <v>1200</v>
      </c>
      <c r="T144" s="18">
        <f>VLOOKUP(B144,'[1]Giá đề xuất ODT'!$G$11:$AD$2233,22,0)</f>
        <v>600</v>
      </c>
      <c r="U144" s="18">
        <f>VLOOKUP(B144,'[1]Giá đề xuất ODT'!$G$11:$AD$2233,23,0)</f>
        <v>520</v>
      </c>
      <c r="V144" s="18">
        <f>VLOOKUP(B144,'[1]Giá đề xuất ODT'!$G$11:$AD$2233,24,0)</f>
        <v>450</v>
      </c>
      <c r="W144" s="72">
        <v>4</v>
      </c>
      <c r="Y144" s="18" t="str">
        <f>C144</f>
        <v>Đường Xuân Thành - Suối Cao - Xuân Bắc</v>
      </c>
      <c r="Z144" s="18" t="str">
        <f>" đoạn từ "&amp;D144</f>
        <v xml:space="preserve"> đoạn từ Cầu số 2</v>
      </c>
      <c r="AA144" s="18" t="str">
        <f>" đến "&amp;E144</f>
        <v xml:space="preserve"> đến Giáp ranh xã Suối Cao cũ</v>
      </c>
    </row>
    <row r="145" spans="1:31" ht="78.75" x14ac:dyDescent="0.25">
      <c r="A145" s="56">
        <f t="shared" si="458"/>
        <v>142</v>
      </c>
      <c r="B145" s="56" t="str">
        <f t="shared" ref="B145:B150" si="487">B138</f>
        <v>VT2</v>
      </c>
      <c r="C145" s="442" t="str">
        <f>X145&amp;Y145&amp;Z145&amp;AA145&amp;AB145&amp;"
"&amp;AC145&amp;"
"
&amp;AD145</f>
        <v>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v>
      </c>
      <c r="D145" s="443"/>
      <c r="E145" s="444"/>
      <c r="F145" s="179">
        <f t="shared" ref="F145:F150" si="488">IF(B145="VT2",P145,IF(B145="VT3",Q145,IF(B145="VT2*0,8",P145,IF(B145="VT3*0,8",Q145,R145))))</f>
        <v>400</v>
      </c>
      <c r="G145" s="222">
        <f t="shared" ref="G145:G150" si="489">F145*0.7</f>
        <v>280</v>
      </c>
      <c r="H145" s="222">
        <f t="shared" ref="H145:H150" si="490">F145*0.6</f>
        <v>240</v>
      </c>
      <c r="I145" s="179">
        <f t="shared" ref="I145:I150" si="491">IF(B145="VT2",T145,IF(B145="VT3",U145,IF(B145="VT4",V145,IF(B145="VT2*0,8",IF(T145*$T$1&lt;1000,ROUND(T145*$T$1,-1),ROUND(T145*$T$1,-2)),IF(B145="VT3*0,8",IF(U145*$T$1&lt;1000,ROUND(U145*$T$1,-1),ROUND(U145*$T$1,-2)),IF(V145*$T$1&lt;1000,ROUND(V145*$T$1,-1),ROUND(V145*$T$1,-2)))))))</f>
        <v>600</v>
      </c>
      <c r="J145" s="222">
        <v>430</v>
      </c>
      <c r="K145" s="222">
        <v>370</v>
      </c>
      <c r="L145" s="175">
        <f t="shared" ref="L145:L150" si="492">I145/F145</f>
        <v>1.5</v>
      </c>
      <c r="M145" s="393">
        <f t="shared" ref="M145:M150" si="493">J145/G145</f>
        <v>1.5357142857142858</v>
      </c>
      <c r="N145" s="393">
        <f t="shared" ref="N145:N150" si="494">K145/H145</f>
        <v>1.5416666666666667</v>
      </c>
      <c r="O145" s="58">
        <f t="shared" ref="O145:O150" si="495">O144</f>
        <v>800</v>
      </c>
      <c r="P145" s="58">
        <f t="shared" ref="P145:P150" si="496">P144</f>
        <v>400</v>
      </c>
      <c r="Q145" s="58">
        <f t="shared" ref="Q145:Q150" si="497">Q144</f>
        <v>350</v>
      </c>
      <c r="R145" s="58">
        <f t="shared" ref="R145:R150" si="498">R144</f>
        <v>300</v>
      </c>
      <c r="S145" s="18">
        <f t="shared" ref="S145:S150" si="499">S144</f>
        <v>1200</v>
      </c>
      <c r="T145" s="18">
        <f t="shared" ref="T145:T150" si="500">T144</f>
        <v>600</v>
      </c>
      <c r="U145" s="18">
        <f t="shared" ref="U145:U150" si="501">U144</f>
        <v>520</v>
      </c>
      <c r="V145" s="18">
        <f t="shared" ref="V145:W150" si="502">V144</f>
        <v>450</v>
      </c>
      <c r="W145" s="18">
        <f t="shared" si="502"/>
        <v>4</v>
      </c>
      <c r="X145" s="18" t="str">
        <f>X138</f>
        <v xml:space="preserve">Các tuyến đường giao thông đấu nối trực tiếp ra </v>
      </c>
      <c r="Y145" s="18" t="str">
        <f t="shared" ref="Y145:Z150" si="503">Y144</f>
        <v>Đường Xuân Thành - Suối Cao - Xuân Bắc</v>
      </c>
      <c r="Z145" s="18" t="str">
        <f t="shared" si="503"/>
        <v xml:space="preserve"> đoạn từ Cầu số 2</v>
      </c>
      <c r="AA145" s="18" t="str">
        <f t="shared" ref="AA145:AA150" si="504">AA144</f>
        <v xml:space="preserve"> đến Giáp ranh xã Suối Cao cũ</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58"/>
        <v>143</v>
      </c>
      <c r="B146" s="56" t="str">
        <f t="shared" si="487"/>
        <v>VT3</v>
      </c>
      <c r="C146" s="442" t="str">
        <f>X146&amp;Y146&amp;Z146&amp;AA146&amp;AB146&amp;"
"&amp;AC146&amp;"
"&amp;AD146&amp;"
"&amp;AE146</f>
        <v>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43"/>
      <c r="E146" s="444"/>
      <c r="F146" s="179">
        <f t="shared" si="488"/>
        <v>350</v>
      </c>
      <c r="G146" s="222">
        <f t="shared" si="489"/>
        <v>244.99999999999997</v>
      </c>
      <c r="H146" s="222">
        <f t="shared" si="490"/>
        <v>210</v>
      </c>
      <c r="I146" s="179">
        <f t="shared" si="491"/>
        <v>520</v>
      </c>
      <c r="J146" s="222">
        <f t="shared" si="455"/>
        <v>360</v>
      </c>
      <c r="K146" s="222">
        <f t="shared" si="456"/>
        <v>310</v>
      </c>
      <c r="L146" s="175">
        <f t="shared" si="492"/>
        <v>1.4857142857142858</v>
      </c>
      <c r="M146" s="393">
        <f t="shared" si="493"/>
        <v>1.4693877551020409</v>
      </c>
      <c r="N146" s="393">
        <f t="shared" si="494"/>
        <v>1.4761904761904763</v>
      </c>
      <c r="O146" s="58">
        <f t="shared" si="495"/>
        <v>800</v>
      </c>
      <c r="P146" s="58">
        <f t="shared" si="496"/>
        <v>400</v>
      </c>
      <c r="Q146" s="58">
        <f t="shared" si="497"/>
        <v>350</v>
      </c>
      <c r="R146" s="58">
        <f t="shared" si="498"/>
        <v>300</v>
      </c>
      <c r="S146" s="18">
        <f t="shared" si="499"/>
        <v>1200</v>
      </c>
      <c r="T146" s="18">
        <f t="shared" si="500"/>
        <v>600</v>
      </c>
      <c r="U146" s="18">
        <f t="shared" si="501"/>
        <v>520</v>
      </c>
      <c r="V146" s="18">
        <f t="shared" si="502"/>
        <v>450</v>
      </c>
      <c r="W146" s="18">
        <f t="shared" si="502"/>
        <v>4</v>
      </c>
      <c r="X146" s="18" t="str">
        <f>X139</f>
        <v xml:space="preserve">Các tuyến đường giao thông đấu nối trực tiếp ra </v>
      </c>
      <c r="Y146" s="18" t="str">
        <f t="shared" si="503"/>
        <v>Đường Xuân Thành - Suối Cao - Xuân Bắc</v>
      </c>
      <c r="Z146" s="18" t="str">
        <f t="shared" si="503"/>
        <v xml:space="preserve"> đoạn từ Cầu số 2</v>
      </c>
      <c r="AA146" s="18" t="str">
        <f t="shared" si="504"/>
        <v xml:space="preserve"> đến Giáp ranh xã Suối Cao cũ</v>
      </c>
      <c r="AB146" s="18" t="str">
        <f t="shared" ref="AB146:AE146" si="505">AB139</f>
        <v xml:space="preserve"> đã được đầu tư mặt đường nhựa, bê tông xi măng:</v>
      </c>
      <c r="AC146" s="18" t="str">
        <f t="shared" si="505"/>
        <v>- Có bề rộng ≥5m, cách đường giao thông &gt;1.000m.</v>
      </c>
      <c r="AD146" s="18" t="str">
        <f t="shared" si="505"/>
        <v>- Có bề rộng từ ≥3m đến &lt;5m, cách đường giao thông từ &gt;500m đến ≤1.000m.</v>
      </c>
      <c r="AE146" s="18" t="str">
        <f t="shared" si="505"/>
        <v>- Có bề rộng &lt;3m, cách đường giao thông ≤200m.</v>
      </c>
    </row>
    <row r="147" spans="1:31" ht="94.5" x14ac:dyDescent="0.25">
      <c r="A147" s="56">
        <f t="shared" si="458"/>
        <v>144</v>
      </c>
      <c r="B147" s="56" t="str">
        <f t="shared" si="487"/>
        <v>VT4</v>
      </c>
      <c r="C147" s="442" t="str">
        <f>X147&amp;Y147&amp;Z147&amp;AA147&amp;AB147</f>
        <v>Các tuyến đường giao thông đấu nối trực tiếp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v>
      </c>
      <c r="D147" s="443"/>
      <c r="E147" s="444"/>
      <c r="F147" s="179">
        <f t="shared" si="488"/>
        <v>300</v>
      </c>
      <c r="G147" s="222">
        <f t="shared" si="489"/>
        <v>210</v>
      </c>
      <c r="H147" s="222">
        <f t="shared" si="490"/>
        <v>180</v>
      </c>
      <c r="I147" s="179">
        <f t="shared" si="491"/>
        <v>450</v>
      </c>
      <c r="J147" s="222">
        <f t="shared" si="455"/>
        <v>320</v>
      </c>
      <c r="K147" s="222">
        <f t="shared" si="456"/>
        <v>270</v>
      </c>
      <c r="L147" s="175">
        <f t="shared" si="492"/>
        <v>1.5</v>
      </c>
      <c r="M147" s="393">
        <f t="shared" si="493"/>
        <v>1.5238095238095237</v>
      </c>
      <c r="N147" s="393">
        <f t="shared" si="494"/>
        <v>1.5</v>
      </c>
      <c r="O147" s="58">
        <f t="shared" si="495"/>
        <v>800</v>
      </c>
      <c r="P147" s="58">
        <f t="shared" si="496"/>
        <v>400</v>
      </c>
      <c r="Q147" s="58">
        <f t="shared" si="497"/>
        <v>350</v>
      </c>
      <c r="R147" s="58">
        <f t="shared" si="498"/>
        <v>300</v>
      </c>
      <c r="S147" s="18">
        <f t="shared" si="499"/>
        <v>1200</v>
      </c>
      <c r="T147" s="18">
        <f t="shared" si="500"/>
        <v>600</v>
      </c>
      <c r="U147" s="18">
        <f t="shared" si="501"/>
        <v>520</v>
      </c>
      <c r="V147" s="18">
        <f t="shared" si="502"/>
        <v>450</v>
      </c>
      <c r="W147" s="18">
        <f t="shared" si="502"/>
        <v>4</v>
      </c>
      <c r="X147" s="18" t="str">
        <f>X140</f>
        <v xml:space="preserve">Các tuyến đường giao thông đấu nối trực tiếp ra </v>
      </c>
      <c r="Y147" s="18" t="str">
        <f t="shared" si="503"/>
        <v>Đường Xuân Thành - Suối Cao - Xuân Bắc</v>
      </c>
      <c r="Z147" s="18" t="str">
        <f t="shared" si="503"/>
        <v xml:space="preserve"> đoạn từ Cầu số 2</v>
      </c>
      <c r="AA147" s="18" t="str">
        <f t="shared" si="504"/>
        <v xml:space="preserve"> đến Giáp ranh xã Suối Cao cũ</v>
      </c>
      <c r="AB147" s="18" t="str">
        <f t="shared" ref="AB147:AE147" si="506">AB140</f>
        <v xml:space="preserve"> đã được đầu tư mặt đường nhựa, bê tông xi măng:
- Có bề rộng từ ≥3m đến &lt;5m, cách đường giao thông &gt;1.000m.
- Có bề rộng &lt;3m, cách đường giao thông &gt;200m.</v>
      </c>
      <c r="AC147" s="18">
        <f t="shared" si="506"/>
        <v>0</v>
      </c>
      <c r="AD147" s="18">
        <f t="shared" si="506"/>
        <v>0</v>
      </c>
      <c r="AE147" s="18">
        <f t="shared" si="506"/>
        <v>0</v>
      </c>
    </row>
    <row r="148" spans="1:31" ht="94.5" x14ac:dyDescent="0.25">
      <c r="A148" s="56">
        <f t="shared" si="458"/>
        <v>145</v>
      </c>
      <c r="B148" s="56" t="str">
        <f t="shared" si="487"/>
        <v>VT2*0,8</v>
      </c>
      <c r="C148" s="442" t="str">
        <f>X148&amp;Y148&amp;Z148&amp;AA148&amp;AB148&amp;"
"&amp;AC148&amp;"
"
&amp;AD148</f>
        <v>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v>
      </c>
      <c r="D148" s="443"/>
      <c r="E148" s="444"/>
      <c r="F148" s="179">
        <f t="shared" si="488"/>
        <v>400</v>
      </c>
      <c r="G148" s="222">
        <f t="shared" si="489"/>
        <v>280</v>
      </c>
      <c r="H148" s="222">
        <f t="shared" si="490"/>
        <v>240</v>
      </c>
      <c r="I148" s="179">
        <v>560</v>
      </c>
      <c r="J148" s="222">
        <f t="shared" si="455"/>
        <v>390</v>
      </c>
      <c r="K148" s="222">
        <v>350</v>
      </c>
      <c r="L148" s="175">
        <f t="shared" si="492"/>
        <v>1.4</v>
      </c>
      <c r="M148" s="393">
        <f t="shared" si="493"/>
        <v>1.3928571428571428</v>
      </c>
      <c r="N148" s="393">
        <f t="shared" si="494"/>
        <v>1.4583333333333333</v>
      </c>
      <c r="O148" s="58">
        <f t="shared" si="495"/>
        <v>800</v>
      </c>
      <c r="P148" s="58">
        <f t="shared" si="496"/>
        <v>400</v>
      </c>
      <c r="Q148" s="58">
        <f t="shared" si="497"/>
        <v>350</v>
      </c>
      <c r="R148" s="58">
        <f t="shared" si="498"/>
        <v>300</v>
      </c>
      <c r="S148" s="18">
        <f t="shared" si="499"/>
        <v>1200</v>
      </c>
      <c r="T148" s="18">
        <f t="shared" si="500"/>
        <v>600</v>
      </c>
      <c r="U148" s="18">
        <f t="shared" si="501"/>
        <v>520</v>
      </c>
      <c r="V148" s="18">
        <f t="shared" si="502"/>
        <v>450</v>
      </c>
      <c r="W148" s="18">
        <f t="shared" si="502"/>
        <v>4</v>
      </c>
      <c r="X148" s="18" t="str">
        <f>X141</f>
        <v xml:space="preserve">Các tuyến đường giao thông không đấu nối trực tiếp và thông ra </v>
      </c>
      <c r="Y148" s="18" t="str">
        <f t="shared" si="503"/>
        <v>Đường Xuân Thành - Suối Cao - Xuân Bắc</v>
      </c>
      <c r="Z148" s="18" t="str">
        <f t="shared" si="503"/>
        <v xml:space="preserve"> đoạn từ Cầu số 2</v>
      </c>
      <c r="AA148" s="18" t="str">
        <f t="shared" si="504"/>
        <v xml:space="preserve"> đến Giáp ranh xã Suối Cao cũ</v>
      </c>
      <c r="AB148" s="18" t="str">
        <f t="shared" ref="AB148:AE148" si="507">AB141</f>
        <v xml:space="preserve"> đã được đầu tư mặt đường nhựa, bê tông xi măng:</v>
      </c>
      <c r="AC148" s="18" t="str">
        <f t="shared" si="507"/>
        <v>- Có bề rộng ≥5m, cách đường giao thông ≤1.000m.</v>
      </c>
      <c r="AD148" s="18" t="str">
        <f t="shared" si="507"/>
        <v>- Có bề rộng từ ≥3m đến &lt;5m, cách đường giao thông ≤500m.</v>
      </c>
      <c r="AE148" s="18">
        <f t="shared" si="507"/>
        <v>0</v>
      </c>
    </row>
    <row r="149" spans="1:31" ht="94.5" x14ac:dyDescent="0.25">
      <c r="A149" s="56">
        <f t="shared" si="458"/>
        <v>146</v>
      </c>
      <c r="B149" s="56" t="str">
        <f t="shared" si="487"/>
        <v>VT3*0,8</v>
      </c>
      <c r="C149" s="442" t="str">
        <f>X149&amp;Y149&amp;Z149&amp;AA149&amp;AB149&amp;"
"&amp;AC149&amp;"
"
&amp;AD149&amp;"
"&amp;AE149</f>
        <v>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43"/>
      <c r="E149" s="444"/>
      <c r="F149" s="179">
        <f t="shared" si="488"/>
        <v>350</v>
      </c>
      <c r="G149" s="222">
        <f t="shared" si="489"/>
        <v>244.99999999999997</v>
      </c>
      <c r="H149" s="222">
        <f t="shared" si="490"/>
        <v>210</v>
      </c>
      <c r="I149" s="179">
        <v>480</v>
      </c>
      <c r="J149" s="222">
        <f t="shared" si="455"/>
        <v>340</v>
      </c>
      <c r="K149" s="222">
        <f t="shared" si="456"/>
        <v>290</v>
      </c>
      <c r="L149" s="175">
        <f t="shared" si="492"/>
        <v>1.3714285714285714</v>
      </c>
      <c r="M149" s="393">
        <f t="shared" si="493"/>
        <v>1.3877551020408165</v>
      </c>
      <c r="N149" s="393">
        <f t="shared" si="494"/>
        <v>1.3809523809523809</v>
      </c>
      <c r="O149" s="58">
        <f t="shared" si="495"/>
        <v>800</v>
      </c>
      <c r="P149" s="58">
        <f t="shared" si="496"/>
        <v>400</v>
      </c>
      <c r="Q149" s="58">
        <f t="shared" si="497"/>
        <v>350</v>
      </c>
      <c r="R149" s="58">
        <f t="shared" si="498"/>
        <v>300</v>
      </c>
      <c r="S149" s="18">
        <f t="shared" si="499"/>
        <v>1200</v>
      </c>
      <c r="T149" s="18">
        <f t="shared" si="500"/>
        <v>600</v>
      </c>
      <c r="U149" s="18">
        <f t="shared" si="501"/>
        <v>520</v>
      </c>
      <c r="V149" s="18">
        <f t="shared" si="502"/>
        <v>450</v>
      </c>
      <c r="W149" s="18">
        <f t="shared" si="502"/>
        <v>4</v>
      </c>
      <c r="X149" s="18" t="str">
        <f>X142</f>
        <v xml:space="preserve">Các tuyến đường giao thông không đấu nối trực tiếp và thông ra </v>
      </c>
      <c r="Y149" s="18" t="str">
        <f t="shared" si="503"/>
        <v>Đường Xuân Thành - Suối Cao - Xuân Bắc</v>
      </c>
      <c r="Z149" s="18" t="str">
        <f t="shared" si="503"/>
        <v xml:space="preserve"> đoạn từ Cầu số 2</v>
      </c>
      <c r="AA149" s="18" t="str">
        <f t="shared" si="504"/>
        <v xml:space="preserve"> đến Giáp ranh xã Suối Cao cũ</v>
      </c>
      <c r="AB149" s="18" t="str">
        <f t="shared" ref="AB149:AE149" si="508">AB142</f>
        <v xml:space="preserve"> đã được đầu tư mặt đường nhựa, bê tông xi măng:</v>
      </c>
      <c r="AC149" s="18" t="str">
        <f t="shared" si="508"/>
        <v>- Có bề rộng ≥5m, cách đường giao thông &gt;1.000m.</v>
      </c>
      <c r="AD149" s="18" t="str">
        <f t="shared" si="508"/>
        <v>- Có bề rộng từ ≥3m đến &lt;5m, cách đường giao thông từ &gt;500m đến ≤1.000m.</v>
      </c>
      <c r="AE149" s="18" t="str">
        <f t="shared" si="508"/>
        <v>- Có bề rộng &lt;3m, cách đường giao thông ≤200m.</v>
      </c>
    </row>
    <row r="150" spans="1:31" ht="94.5" x14ac:dyDescent="0.25">
      <c r="A150" s="56">
        <f t="shared" si="458"/>
        <v>147</v>
      </c>
      <c r="B150" s="56" t="str">
        <f t="shared" si="487"/>
        <v>VT4*0,8</v>
      </c>
      <c r="C150" s="442" t="str">
        <f>X150&amp;Y150&amp;Z150&amp;AA150&amp;AB150</f>
        <v>Các tuyến đường giao thông không đấu nối trực tiếp và thông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v>
      </c>
      <c r="D150" s="443"/>
      <c r="E150" s="444"/>
      <c r="F150" s="179">
        <f t="shared" si="488"/>
        <v>300</v>
      </c>
      <c r="G150" s="222">
        <f t="shared" si="489"/>
        <v>210</v>
      </c>
      <c r="H150" s="222">
        <f t="shared" si="490"/>
        <v>180</v>
      </c>
      <c r="I150" s="179">
        <f t="shared" si="491"/>
        <v>410</v>
      </c>
      <c r="J150" s="222">
        <f t="shared" si="455"/>
        <v>290</v>
      </c>
      <c r="K150" s="222">
        <f t="shared" si="456"/>
        <v>250</v>
      </c>
      <c r="L150" s="175">
        <f t="shared" si="492"/>
        <v>1.3666666666666667</v>
      </c>
      <c r="M150" s="393">
        <f t="shared" si="493"/>
        <v>1.3809523809523809</v>
      </c>
      <c r="N150" s="393">
        <f t="shared" si="494"/>
        <v>1.3888888888888888</v>
      </c>
      <c r="O150" s="58">
        <f t="shared" si="495"/>
        <v>800</v>
      </c>
      <c r="P150" s="58">
        <f t="shared" si="496"/>
        <v>400</v>
      </c>
      <c r="Q150" s="58">
        <f t="shared" si="497"/>
        <v>350</v>
      </c>
      <c r="R150" s="58">
        <f t="shared" si="498"/>
        <v>300</v>
      </c>
      <c r="S150" s="18">
        <f t="shared" si="499"/>
        <v>1200</v>
      </c>
      <c r="T150" s="18">
        <f t="shared" si="500"/>
        <v>600</v>
      </c>
      <c r="U150" s="18">
        <f t="shared" si="501"/>
        <v>520</v>
      </c>
      <c r="V150" s="18">
        <f t="shared" si="502"/>
        <v>450</v>
      </c>
      <c r="W150" s="18">
        <f t="shared" si="502"/>
        <v>4</v>
      </c>
      <c r="X150" s="18" t="str">
        <f t="shared" ref="X150" si="509">X143</f>
        <v xml:space="preserve">Các tuyến đường giao thông không đấu nối trực tiếp và thông ra </v>
      </c>
      <c r="Y150" s="18" t="str">
        <f t="shared" si="503"/>
        <v>Đường Xuân Thành - Suối Cao - Xuân Bắc</v>
      </c>
      <c r="Z150" s="18" t="str">
        <f t="shared" si="503"/>
        <v xml:space="preserve"> đoạn từ Cầu số 2</v>
      </c>
      <c r="AA150" s="18" t="str">
        <f t="shared" si="504"/>
        <v xml:space="preserve"> đến Giáp ranh xã Suối Cao cũ</v>
      </c>
      <c r="AB150" s="18" t="str">
        <f t="shared" ref="AB150:AE150" si="510">AB143</f>
        <v xml:space="preserve"> đã được đầu tư mặt đường nhựa, bê tông xi măng:
- Có bề rộng từ ≥3m đến &lt;5m, cách đường giao thông &gt;1.000m.
- Có bề rộng &lt;3m, cách đường giao thông &gt;200m.</v>
      </c>
      <c r="AC150" s="18">
        <f t="shared" si="510"/>
        <v>0</v>
      </c>
      <c r="AD150" s="18">
        <f t="shared" si="510"/>
        <v>0</v>
      </c>
      <c r="AE150" s="18">
        <f t="shared" si="510"/>
        <v>0</v>
      </c>
    </row>
    <row r="151" spans="1:31" ht="31.5" x14ac:dyDescent="0.25">
      <c r="A151" s="56">
        <f t="shared" si="458"/>
        <v>148</v>
      </c>
      <c r="B151" s="56" t="str">
        <f>'Đầu vào (2)'!G148</f>
        <v>XL103NT</v>
      </c>
      <c r="C151" s="57" t="str">
        <f>'Đầu vào (2)'!H148</f>
        <v>Đường SaBi</v>
      </c>
      <c r="D151" s="57" t="str">
        <f>'Đầu vào (2)'!I148</f>
        <v>Đường tỉnh 763</v>
      </c>
      <c r="E151" s="57" t="str">
        <f>'Đầu vào (2)'!K148</f>
        <v>Đường Xuân Thành - Suối Cao - Xuân Bắc</v>
      </c>
      <c r="F151" s="255">
        <f>O151</f>
        <v>900</v>
      </c>
      <c r="G151" s="255">
        <f>F151*0.7</f>
        <v>630</v>
      </c>
      <c r="H151" s="255">
        <f>F151*0.6</f>
        <v>540</v>
      </c>
      <c r="I151" s="255">
        <f>S151</f>
        <v>1300</v>
      </c>
      <c r="J151" s="222">
        <f t="shared" si="455"/>
        <v>910</v>
      </c>
      <c r="K151" s="222">
        <f t="shared" si="456"/>
        <v>780</v>
      </c>
      <c r="L151" s="256">
        <f>I151/F151</f>
        <v>1.4444444444444444</v>
      </c>
      <c r="M151" s="391">
        <f>J151/G151</f>
        <v>1.4444444444444444</v>
      </c>
      <c r="N151" s="391">
        <f>K151/H151</f>
        <v>1.4444444444444444</v>
      </c>
      <c r="O151" s="58">
        <f>'Đầu vào (2)'!L148</f>
        <v>900</v>
      </c>
      <c r="P151" s="58">
        <f>'Đầu vào (2)'!M148</f>
        <v>450</v>
      </c>
      <c r="Q151" s="58">
        <f>'Đầu vào (2)'!N148</f>
        <v>400</v>
      </c>
      <c r="R151" s="58">
        <f>'Đầu vào (2)'!O148</f>
        <v>300</v>
      </c>
      <c r="S151" s="18">
        <f>VLOOKUP(B151,'[1]Giá đề xuất ODT'!$G$11:$AD$2233,21,0)</f>
        <v>1300</v>
      </c>
      <c r="T151" s="18">
        <f>VLOOKUP(B151,'[1]Giá đề xuất ODT'!$G$11:$AD$2233,22,0)</f>
        <v>670</v>
      </c>
      <c r="U151" s="18">
        <f>VLOOKUP(B151,'[1]Giá đề xuất ODT'!$G$11:$AD$2233,23,0)</f>
        <v>600</v>
      </c>
      <c r="V151" s="18">
        <f>VLOOKUP(B151,'[1]Giá đề xuất ODT'!$G$11:$AD$2233,24,0)</f>
        <v>450</v>
      </c>
      <c r="W151" s="72">
        <v>4</v>
      </c>
      <c r="Y151" s="18" t="str">
        <f>C151</f>
        <v>Đường SaBi</v>
      </c>
      <c r="Z151" s="18" t="str">
        <f>" đoạn từ "&amp;D151</f>
        <v xml:space="preserve"> đoạn từ Đường tỉnh 763</v>
      </c>
      <c r="AA151" s="18" t="str">
        <f>" đến "&amp;E151</f>
        <v xml:space="preserve"> đến Đường Xuân Thành - Suối Cao - Xuân Bắc</v>
      </c>
    </row>
    <row r="152" spans="1:31" ht="78.75" x14ac:dyDescent="0.25">
      <c r="A152" s="56">
        <f t="shared" si="458"/>
        <v>149</v>
      </c>
      <c r="B152" s="56" t="str">
        <f t="shared" ref="B152:B157" si="511">B145</f>
        <v>VT2</v>
      </c>
      <c r="C152" s="442" t="str">
        <f>X152&amp;Y152&amp;Z152&amp;AA152&amp;AB152&amp;"
"&amp;AC152&amp;"
"
&amp;AD152</f>
        <v>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v>
      </c>
      <c r="D152" s="443"/>
      <c r="E152" s="444"/>
      <c r="F152" s="179">
        <f t="shared" ref="F152:F157" si="512">IF(B152="VT2",P152,IF(B152="VT3",Q152,IF(B152="VT2*0,8",P152,IF(B152="VT3*0,8",Q152,R152))))</f>
        <v>450</v>
      </c>
      <c r="G152" s="222">
        <f t="shared" ref="G152:G157" si="513">F152*0.7</f>
        <v>315</v>
      </c>
      <c r="H152" s="222">
        <f t="shared" ref="H152:H157" si="514">F152*0.6</f>
        <v>270</v>
      </c>
      <c r="I152" s="179">
        <f t="shared" ref="I152:I157" si="515">IF(B152="VT2",T152,IF(B152="VT3",U152,IF(B152="VT4",V152,IF(B152="VT2*0,8",IF(T152*$T$1&lt;1000,ROUND(T152*$T$1,-1),ROUND(T152*$T$1,-2)),IF(B152="VT3*0,8",IF(U152*$T$1&lt;1000,ROUND(U152*$T$1,-1),ROUND(U152*$T$1,-2)),IF(V152*$T$1&lt;1000,ROUND(V152*$T$1,-1),ROUND(V152*$T$1,-2)))))))</f>
        <v>670</v>
      </c>
      <c r="J152" s="222">
        <f t="shared" si="455"/>
        <v>470</v>
      </c>
      <c r="K152" s="222">
        <f t="shared" si="456"/>
        <v>400</v>
      </c>
      <c r="L152" s="175">
        <f t="shared" ref="L152:L157" si="516">I152/F152</f>
        <v>1.4888888888888889</v>
      </c>
      <c r="M152" s="393">
        <f t="shared" ref="M152:M157" si="517">J152/G152</f>
        <v>1.4920634920634921</v>
      </c>
      <c r="N152" s="393">
        <f t="shared" ref="N152:N157" si="518">K152/H152</f>
        <v>1.4814814814814814</v>
      </c>
      <c r="O152" s="58">
        <f t="shared" ref="O152:O157" si="519">O151</f>
        <v>900</v>
      </c>
      <c r="P152" s="58">
        <f t="shared" ref="P152:P157" si="520">P151</f>
        <v>450</v>
      </c>
      <c r="Q152" s="58">
        <f t="shared" ref="Q152:Q157" si="521">Q151</f>
        <v>400</v>
      </c>
      <c r="R152" s="58">
        <f t="shared" ref="R152:R157" si="522">R151</f>
        <v>300</v>
      </c>
      <c r="S152" s="18">
        <f t="shared" ref="S152:S157" si="523">S151</f>
        <v>1300</v>
      </c>
      <c r="T152" s="18">
        <f t="shared" ref="T152:T157" si="524">T151</f>
        <v>670</v>
      </c>
      <c r="U152" s="18">
        <f t="shared" ref="U152:U157" si="525">U151</f>
        <v>600</v>
      </c>
      <c r="V152" s="18">
        <f t="shared" ref="V152:W157" si="526">V151</f>
        <v>450</v>
      </c>
      <c r="W152" s="18">
        <f t="shared" si="526"/>
        <v>4</v>
      </c>
      <c r="X152" s="18" t="str">
        <f>X145</f>
        <v xml:space="preserve">Các tuyến đường giao thông đấu nối trực tiếp ra </v>
      </c>
      <c r="Y152" s="18" t="str">
        <f t="shared" ref="Y152:Z157" si="527">Y151</f>
        <v>Đường SaBi</v>
      </c>
      <c r="Z152" s="18" t="str">
        <f t="shared" si="527"/>
        <v xml:space="preserve"> đoạn từ Đường tỉnh 763</v>
      </c>
      <c r="AA152" s="18" t="str">
        <f t="shared" ref="AA152:AA157" si="528">AA151</f>
        <v xml:space="preserve"> đến Đường Xuân Thành - Suối Cao - Xuân Bắc</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6">
        <f t="shared" si="458"/>
        <v>150</v>
      </c>
      <c r="B153" s="56" t="str">
        <f t="shared" si="511"/>
        <v>VT3</v>
      </c>
      <c r="C153" s="442" t="str">
        <f>X153&amp;Y153&amp;Z153&amp;AA153&amp;AB153&amp;"
"&amp;AC153&amp;"
"&amp;AD153&amp;"
"&amp;AE153</f>
        <v>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43"/>
      <c r="E153" s="444"/>
      <c r="F153" s="179">
        <f t="shared" si="512"/>
        <v>400</v>
      </c>
      <c r="G153" s="222">
        <f t="shared" si="513"/>
        <v>280</v>
      </c>
      <c r="H153" s="222">
        <f t="shared" si="514"/>
        <v>240</v>
      </c>
      <c r="I153" s="179">
        <f t="shared" si="515"/>
        <v>600</v>
      </c>
      <c r="J153" s="222">
        <f t="shared" si="455"/>
        <v>420</v>
      </c>
      <c r="K153" s="222">
        <f t="shared" si="456"/>
        <v>360</v>
      </c>
      <c r="L153" s="175">
        <f t="shared" si="516"/>
        <v>1.5</v>
      </c>
      <c r="M153" s="393">
        <f t="shared" si="517"/>
        <v>1.5</v>
      </c>
      <c r="N153" s="393">
        <f t="shared" si="518"/>
        <v>1.5</v>
      </c>
      <c r="O153" s="58">
        <f t="shared" si="519"/>
        <v>900</v>
      </c>
      <c r="P153" s="58">
        <f t="shared" si="520"/>
        <v>450</v>
      </c>
      <c r="Q153" s="58">
        <f t="shared" si="521"/>
        <v>400</v>
      </c>
      <c r="R153" s="58">
        <f t="shared" si="522"/>
        <v>300</v>
      </c>
      <c r="S153" s="18">
        <f t="shared" si="523"/>
        <v>1300</v>
      </c>
      <c r="T153" s="18">
        <f t="shared" si="524"/>
        <v>670</v>
      </c>
      <c r="U153" s="18">
        <f t="shared" si="525"/>
        <v>600</v>
      </c>
      <c r="V153" s="18">
        <f t="shared" si="526"/>
        <v>450</v>
      </c>
      <c r="W153" s="18">
        <f t="shared" si="526"/>
        <v>4</v>
      </c>
      <c r="X153" s="18" t="str">
        <f>X146</f>
        <v xml:space="preserve">Các tuyến đường giao thông đấu nối trực tiếp ra </v>
      </c>
      <c r="Y153" s="18" t="str">
        <f t="shared" si="527"/>
        <v>Đường SaBi</v>
      </c>
      <c r="Z153" s="18" t="str">
        <f t="shared" si="527"/>
        <v xml:space="preserve"> đoạn từ Đường tỉnh 763</v>
      </c>
      <c r="AA153" s="18" t="str">
        <f t="shared" si="528"/>
        <v xml:space="preserve"> đến Đường Xuân Thành - Suối Cao - Xuân Bắc</v>
      </c>
      <c r="AB153" s="18" t="str">
        <f t="shared" ref="AB153:AE153" si="529">AB146</f>
        <v xml:space="preserve"> đã được đầu tư mặt đường nhựa, bê tông xi măng:</v>
      </c>
      <c r="AC153" s="18" t="str">
        <f t="shared" si="529"/>
        <v>- Có bề rộng ≥5m, cách đường giao thông &gt;1.000m.</v>
      </c>
      <c r="AD153" s="18" t="str">
        <f t="shared" si="529"/>
        <v>- Có bề rộng từ ≥3m đến &lt;5m, cách đường giao thông từ &gt;500m đến ≤1.000m.</v>
      </c>
      <c r="AE153" s="18" t="str">
        <f t="shared" si="529"/>
        <v>- Có bề rộng &lt;3m, cách đường giao thông ≤200m.</v>
      </c>
    </row>
    <row r="154" spans="1:31" ht="94.5" x14ac:dyDescent="0.25">
      <c r="A154" s="56">
        <f t="shared" si="458"/>
        <v>151</v>
      </c>
      <c r="B154" s="56" t="str">
        <f t="shared" si="511"/>
        <v>VT4</v>
      </c>
      <c r="C154" s="442" t="str">
        <f>X154&amp;Y154&amp;Z154&amp;AA154&amp;AB154</f>
        <v>Các tuyến đường giao thông đấu nối trực tiếp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v>
      </c>
      <c r="D154" s="443"/>
      <c r="E154" s="444"/>
      <c r="F154" s="179">
        <f t="shared" si="512"/>
        <v>300</v>
      </c>
      <c r="G154" s="222">
        <f t="shared" si="513"/>
        <v>210</v>
      </c>
      <c r="H154" s="222">
        <f t="shared" si="514"/>
        <v>180</v>
      </c>
      <c r="I154" s="179">
        <f t="shared" si="515"/>
        <v>450</v>
      </c>
      <c r="J154" s="222">
        <f t="shared" si="455"/>
        <v>320</v>
      </c>
      <c r="K154" s="222">
        <f t="shared" si="456"/>
        <v>270</v>
      </c>
      <c r="L154" s="175">
        <f t="shared" si="516"/>
        <v>1.5</v>
      </c>
      <c r="M154" s="393">
        <f t="shared" si="517"/>
        <v>1.5238095238095237</v>
      </c>
      <c r="N154" s="393">
        <f t="shared" si="518"/>
        <v>1.5</v>
      </c>
      <c r="O154" s="58">
        <f t="shared" si="519"/>
        <v>900</v>
      </c>
      <c r="P154" s="58">
        <f t="shared" si="520"/>
        <v>450</v>
      </c>
      <c r="Q154" s="58">
        <f t="shared" si="521"/>
        <v>400</v>
      </c>
      <c r="R154" s="58">
        <f t="shared" si="522"/>
        <v>300</v>
      </c>
      <c r="S154" s="18">
        <f t="shared" si="523"/>
        <v>1300</v>
      </c>
      <c r="T154" s="18">
        <f t="shared" si="524"/>
        <v>670</v>
      </c>
      <c r="U154" s="18">
        <f t="shared" si="525"/>
        <v>600</v>
      </c>
      <c r="V154" s="18">
        <f t="shared" si="526"/>
        <v>450</v>
      </c>
      <c r="W154" s="18">
        <f t="shared" si="526"/>
        <v>4</v>
      </c>
      <c r="X154" s="18" t="str">
        <f>X147</f>
        <v xml:space="preserve">Các tuyến đường giao thông đấu nối trực tiếp ra </v>
      </c>
      <c r="Y154" s="18" t="str">
        <f t="shared" si="527"/>
        <v>Đường SaBi</v>
      </c>
      <c r="Z154" s="18" t="str">
        <f t="shared" si="527"/>
        <v xml:space="preserve"> đoạn từ Đường tỉnh 763</v>
      </c>
      <c r="AA154" s="18" t="str">
        <f t="shared" si="528"/>
        <v xml:space="preserve"> đến Đường Xuân Thành - Suối Cao - Xuân Bắc</v>
      </c>
      <c r="AB154" s="18" t="str">
        <f t="shared" ref="AB154:AE154" si="530">AB147</f>
        <v xml:space="preserve"> đã được đầu tư mặt đường nhựa, bê tông xi măng:
- Có bề rộng từ ≥3m đến &lt;5m, cách đường giao thông &gt;1.000m.
- Có bề rộng &lt;3m, cách đường giao thông &gt;200m.</v>
      </c>
      <c r="AC154" s="18">
        <f t="shared" si="530"/>
        <v>0</v>
      </c>
      <c r="AD154" s="18">
        <f t="shared" si="530"/>
        <v>0</v>
      </c>
      <c r="AE154" s="18">
        <f t="shared" si="530"/>
        <v>0</v>
      </c>
    </row>
    <row r="155" spans="1:31" ht="94.5" x14ac:dyDescent="0.25">
      <c r="A155" s="56">
        <f t="shared" si="458"/>
        <v>152</v>
      </c>
      <c r="B155" s="56" t="str">
        <f t="shared" si="511"/>
        <v>VT2*0,8</v>
      </c>
      <c r="C155" s="442" t="str">
        <f>X155&amp;Y155&amp;Z155&amp;AA155&amp;AB155&amp;"
"&amp;AC155&amp;"
"
&amp;AD155</f>
        <v>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v>
      </c>
      <c r="D155" s="443"/>
      <c r="E155" s="444"/>
      <c r="F155" s="179">
        <f t="shared" si="512"/>
        <v>450</v>
      </c>
      <c r="G155" s="222">
        <f t="shared" si="513"/>
        <v>315</v>
      </c>
      <c r="H155" s="222">
        <f t="shared" si="514"/>
        <v>270</v>
      </c>
      <c r="I155" s="179">
        <f t="shared" si="515"/>
        <v>600</v>
      </c>
      <c r="J155" s="222">
        <f t="shared" si="455"/>
        <v>420</v>
      </c>
      <c r="K155" s="222">
        <f t="shared" si="456"/>
        <v>360</v>
      </c>
      <c r="L155" s="175">
        <f t="shared" si="516"/>
        <v>1.3333333333333333</v>
      </c>
      <c r="M155" s="393">
        <f t="shared" si="517"/>
        <v>1.3333333333333333</v>
      </c>
      <c r="N155" s="393">
        <f t="shared" si="518"/>
        <v>1.3333333333333333</v>
      </c>
      <c r="O155" s="58">
        <f t="shared" si="519"/>
        <v>900</v>
      </c>
      <c r="P155" s="58">
        <f t="shared" si="520"/>
        <v>450</v>
      </c>
      <c r="Q155" s="58">
        <f t="shared" si="521"/>
        <v>400</v>
      </c>
      <c r="R155" s="58">
        <f t="shared" si="522"/>
        <v>300</v>
      </c>
      <c r="S155" s="18">
        <f t="shared" si="523"/>
        <v>1300</v>
      </c>
      <c r="T155" s="18">
        <f t="shared" si="524"/>
        <v>670</v>
      </c>
      <c r="U155" s="18">
        <f t="shared" si="525"/>
        <v>600</v>
      </c>
      <c r="V155" s="18">
        <f t="shared" si="526"/>
        <v>450</v>
      </c>
      <c r="W155" s="18">
        <f t="shared" si="526"/>
        <v>4</v>
      </c>
      <c r="X155" s="18" t="str">
        <f>X148</f>
        <v xml:space="preserve">Các tuyến đường giao thông không đấu nối trực tiếp và thông ra </v>
      </c>
      <c r="Y155" s="18" t="str">
        <f t="shared" si="527"/>
        <v>Đường SaBi</v>
      </c>
      <c r="Z155" s="18" t="str">
        <f t="shared" si="527"/>
        <v xml:space="preserve"> đoạn từ Đường tỉnh 763</v>
      </c>
      <c r="AA155" s="18" t="str">
        <f t="shared" si="528"/>
        <v xml:space="preserve"> đến Đường Xuân Thành - Suối Cao - Xuân Bắc</v>
      </c>
      <c r="AB155" s="18" t="str">
        <f t="shared" ref="AB155:AE155" si="531">AB148</f>
        <v xml:space="preserve"> đã được đầu tư mặt đường nhựa, bê tông xi măng:</v>
      </c>
      <c r="AC155" s="18" t="str">
        <f t="shared" si="531"/>
        <v>- Có bề rộng ≥5m, cách đường giao thông ≤1.000m.</v>
      </c>
      <c r="AD155" s="18" t="str">
        <f t="shared" si="531"/>
        <v>- Có bề rộng từ ≥3m đến &lt;5m, cách đường giao thông ≤500m.</v>
      </c>
      <c r="AE155" s="18">
        <f t="shared" si="531"/>
        <v>0</v>
      </c>
    </row>
    <row r="156" spans="1:31" ht="94.5" x14ac:dyDescent="0.25">
      <c r="A156" s="56">
        <f t="shared" si="458"/>
        <v>153</v>
      </c>
      <c r="B156" s="56" t="str">
        <f t="shared" si="511"/>
        <v>VT3*0,8</v>
      </c>
      <c r="C156" s="442" t="str">
        <f>X156&amp;Y156&amp;Z156&amp;AA156&amp;AB156&amp;"
"&amp;AC156&amp;"
"
&amp;AD156&amp;"
"&amp;AE156</f>
        <v>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43"/>
      <c r="E156" s="444"/>
      <c r="F156" s="179">
        <f t="shared" si="512"/>
        <v>400</v>
      </c>
      <c r="G156" s="222">
        <f t="shared" si="513"/>
        <v>280</v>
      </c>
      <c r="H156" s="222">
        <f t="shared" si="514"/>
        <v>240</v>
      </c>
      <c r="I156" s="179">
        <f t="shared" si="515"/>
        <v>540</v>
      </c>
      <c r="J156" s="222">
        <f t="shared" si="455"/>
        <v>380</v>
      </c>
      <c r="K156" s="222">
        <f t="shared" si="456"/>
        <v>320</v>
      </c>
      <c r="L156" s="175">
        <f t="shared" si="516"/>
        <v>1.35</v>
      </c>
      <c r="M156" s="393">
        <f t="shared" si="517"/>
        <v>1.3571428571428572</v>
      </c>
      <c r="N156" s="393">
        <f t="shared" si="518"/>
        <v>1.3333333333333333</v>
      </c>
      <c r="O156" s="58">
        <f t="shared" si="519"/>
        <v>900</v>
      </c>
      <c r="P156" s="58">
        <f t="shared" si="520"/>
        <v>450</v>
      </c>
      <c r="Q156" s="58">
        <f t="shared" si="521"/>
        <v>400</v>
      </c>
      <c r="R156" s="58">
        <f t="shared" si="522"/>
        <v>300</v>
      </c>
      <c r="S156" s="18">
        <f t="shared" si="523"/>
        <v>1300</v>
      </c>
      <c r="T156" s="18">
        <f t="shared" si="524"/>
        <v>670</v>
      </c>
      <c r="U156" s="18">
        <f t="shared" si="525"/>
        <v>600</v>
      </c>
      <c r="V156" s="18">
        <f t="shared" si="526"/>
        <v>450</v>
      </c>
      <c r="W156" s="18">
        <f t="shared" si="526"/>
        <v>4</v>
      </c>
      <c r="X156" s="18" t="str">
        <f>X149</f>
        <v xml:space="preserve">Các tuyến đường giao thông không đấu nối trực tiếp và thông ra </v>
      </c>
      <c r="Y156" s="18" t="str">
        <f t="shared" si="527"/>
        <v>Đường SaBi</v>
      </c>
      <c r="Z156" s="18" t="str">
        <f t="shared" si="527"/>
        <v xml:space="preserve"> đoạn từ Đường tỉnh 763</v>
      </c>
      <c r="AA156" s="18" t="str">
        <f t="shared" si="528"/>
        <v xml:space="preserve"> đến Đường Xuân Thành - Suối Cao - Xuân Bắc</v>
      </c>
      <c r="AB156" s="18" t="str">
        <f t="shared" ref="AB156:AE156" si="532">AB149</f>
        <v xml:space="preserve"> đã được đầu tư mặt đường nhựa, bê tông xi măng:</v>
      </c>
      <c r="AC156" s="18" t="str">
        <f t="shared" si="532"/>
        <v>- Có bề rộng ≥5m, cách đường giao thông &gt;1.000m.</v>
      </c>
      <c r="AD156" s="18" t="str">
        <f t="shared" si="532"/>
        <v>- Có bề rộng từ ≥3m đến &lt;5m, cách đường giao thông từ &gt;500m đến ≤1.000m.</v>
      </c>
      <c r="AE156" s="18" t="str">
        <f t="shared" si="532"/>
        <v>- Có bề rộng &lt;3m, cách đường giao thông ≤200m.</v>
      </c>
    </row>
    <row r="157" spans="1:31" ht="94.5" x14ac:dyDescent="0.25">
      <c r="A157" s="56">
        <f t="shared" si="458"/>
        <v>154</v>
      </c>
      <c r="B157" s="56" t="str">
        <f t="shared" si="511"/>
        <v>VT4*0,8</v>
      </c>
      <c r="C157" s="442" t="str">
        <f>X157&amp;Y157&amp;Z157&amp;AA157&amp;AB157</f>
        <v>Các tuyến đường giao thông không đấu nối trực tiếp và thông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v>
      </c>
      <c r="D157" s="443"/>
      <c r="E157" s="444"/>
      <c r="F157" s="179">
        <f t="shared" si="512"/>
        <v>300</v>
      </c>
      <c r="G157" s="222">
        <f t="shared" si="513"/>
        <v>210</v>
      </c>
      <c r="H157" s="222">
        <f t="shared" si="514"/>
        <v>180</v>
      </c>
      <c r="I157" s="179">
        <f t="shared" si="515"/>
        <v>410</v>
      </c>
      <c r="J157" s="222">
        <f t="shared" si="455"/>
        <v>290</v>
      </c>
      <c r="K157" s="222">
        <f t="shared" si="456"/>
        <v>250</v>
      </c>
      <c r="L157" s="175">
        <f t="shared" si="516"/>
        <v>1.3666666666666667</v>
      </c>
      <c r="M157" s="393">
        <f t="shared" si="517"/>
        <v>1.3809523809523809</v>
      </c>
      <c r="N157" s="393">
        <f t="shared" si="518"/>
        <v>1.3888888888888888</v>
      </c>
      <c r="O157" s="58">
        <f t="shared" si="519"/>
        <v>900</v>
      </c>
      <c r="P157" s="58">
        <f t="shared" si="520"/>
        <v>450</v>
      </c>
      <c r="Q157" s="58">
        <f t="shared" si="521"/>
        <v>400</v>
      </c>
      <c r="R157" s="58">
        <f t="shared" si="522"/>
        <v>300</v>
      </c>
      <c r="S157" s="18">
        <f t="shared" si="523"/>
        <v>1300</v>
      </c>
      <c r="T157" s="18">
        <f t="shared" si="524"/>
        <v>670</v>
      </c>
      <c r="U157" s="18">
        <f t="shared" si="525"/>
        <v>600</v>
      </c>
      <c r="V157" s="18">
        <f t="shared" si="526"/>
        <v>450</v>
      </c>
      <c r="W157" s="18">
        <f t="shared" si="526"/>
        <v>4</v>
      </c>
      <c r="X157" s="18" t="str">
        <f t="shared" ref="X157" si="533">X150</f>
        <v xml:space="preserve">Các tuyến đường giao thông không đấu nối trực tiếp và thông ra </v>
      </c>
      <c r="Y157" s="18" t="str">
        <f t="shared" si="527"/>
        <v>Đường SaBi</v>
      </c>
      <c r="Z157" s="18" t="str">
        <f t="shared" si="527"/>
        <v xml:space="preserve"> đoạn từ Đường tỉnh 763</v>
      </c>
      <c r="AA157" s="18" t="str">
        <f t="shared" si="528"/>
        <v xml:space="preserve"> đến Đường Xuân Thành - Suối Cao - Xuân Bắc</v>
      </c>
      <c r="AB157" s="18" t="str">
        <f t="shared" ref="AB157:AE157" si="534">AB150</f>
        <v xml:space="preserve"> đã được đầu tư mặt đường nhựa, bê tông xi măng:
- Có bề rộng từ ≥3m đến &lt;5m, cách đường giao thông &gt;1.000m.
- Có bề rộng &lt;3m, cách đường giao thông &gt;200m.</v>
      </c>
      <c r="AC157" s="18">
        <f t="shared" si="534"/>
        <v>0</v>
      </c>
      <c r="AD157" s="18">
        <f t="shared" si="534"/>
        <v>0</v>
      </c>
      <c r="AE157" s="18">
        <f t="shared" si="534"/>
        <v>0</v>
      </c>
    </row>
    <row r="158" spans="1:31" ht="63" x14ac:dyDescent="0.25">
      <c r="A158" s="56">
        <f t="shared" si="458"/>
        <v>155</v>
      </c>
      <c r="B158" s="56" t="str">
        <f>'Đầu vào (2)'!G155</f>
        <v>XL16NT</v>
      </c>
      <c r="C158" s="57" t="str">
        <f>'Đầu vào (2)'!H155</f>
        <v>Đường vào Thác Trời</v>
      </c>
      <c r="D158" s="57" t="str">
        <f>'Đầu vào (2)'!I155</f>
        <v>Đường Xuân Thành -Suối Cao - Xuân Bắc</v>
      </c>
      <c r="E158" s="57" t="str">
        <f>'Đầu vào (2)'!K155</f>
        <v>Hết ranh thửa đất số 12, tờ BĐĐC số 04 về bên phải và hết ranh thửa đất số 18, tờ BĐĐC số 04 về bên trái, xã Xuân Bắc</v>
      </c>
      <c r="F158" s="255">
        <f>O158</f>
        <v>1300</v>
      </c>
      <c r="G158" s="255">
        <f>F158*0.7</f>
        <v>909.99999999999989</v>
      </c>
      <c r="H158" s="255">
        <f>F158*0.6</f>
        <v>780</v>
      </c>
      <c r="I158" s="255">
        <f>S158</f>
        <v>1700</v>
      </c>
      <c r="J158" s="222">
        <f t="shared" si="455"/>
        <v>1200</v>
      </c>
      <c r="K158" s="222">
        <f t="shared" si="456"/>
        <v>1000</v>
      </c>
      <c r="L158" s="256">
        <f>I158/F158</f>
        <v>1.3076923076923077</v>
      </c>
      <c r="M158" s="391">
        <f>J158/G158</f>
        <v>1.3186813186813189</v>
      </c>
      <c r="N158" s="391">
        <f>K158/H158</f>
        <v>1.2820512820512822</v>
      </c>
      <c r="O158" s="58">
        <f>'Đầu vào (2)'!L155</f>
        <v>1300</v>
      </c>
      <c r="P158" s="58">
        <f>'Đầu vào (2)'!M155</f>
        <v>650</v>
      </c>
      <c r="Q158" s="58">
        <f>'Đầu vào (2)'!N155</f>
        <v>500</v>
      </c>
      <c r="R158" s="58">
        <f>'Đầu vào (2)'!O155</f>
        <v>400</v>
      </c>
      <c r="S158" s="18">
        <f>VLOOKUP(B158,'[1]Giá đề xuất ODT'!$G$11:$AD$2233,21,0)</f>
        <v>1700</v>
      </c>
      <c r="T158" s="18">
        <f>VLOOKUP(B158,'[1]Giá đề xuất ODT'!$G$11:$AD$2233,22,0)</f>
        <v>860</v>
      </c>
      <c r="U158" s="18">
        <f>VLOOKUP(B158,'[1]Giá đề xuất ODT'!$G$11:$AD$2233,23,0)</f>
        <v>660</v>
      </c>
      <c r="V158" s="18">
        <f>VLOOKUP(B158,'[1]Giá đề xuất ODT'!$G$11:$AD$2233,24,0)</f>
        <v>530</v>
      </c>
      <c r="W158" s="72">
        <v>4</v>
      </c>
      <c r="Y158" s="18" t="str">
        <f>C158</f>
        <v>Đường vào Thác Trời</v>
      </c>
      <c r="Z158" s="18" t="str">
        <f>" đoạn từ "&amp;D158</f>
        <v xml:space="preserve"> đoạn từ Đường Xuân Thành -Suối Cao - Xuân Bắc</v>
      </c>
      <c r="AA158" s="18" t="str">
        <f>" đến "&amp;E158</f>
        <v xml:space="preserve"> đến Hết ranh thửa đất số 12, tờ BĐĐC số 04 về bên phải và hết ranh thửa đất số 18, tờ BĐĐC số 04 về bên trái, xã Xuân Bắc</v>
      </c>
    </row>
    <row r="159" spans="1:31" ht="78.75" x14ac:dyDescent="0.25">
      <c r="A159" s="56">
        <f t="shared" si="458"/>
        <v>156</v>
      </c>
      <c r="B159" s="56" t="str">
        <f t="shared" ref="B159:B164" si="535">B152</f>
        <v>VT2</v>
      </c>
      <c r="C159" s="442" t="str">
        <f>X159&amp;Y159&amp;Z159&amp;AA159&amp;AB159&amp;"
"&amp;AC159&amp;"
"
&amp;AD159</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v>
      </c>
      <c r="D159" s="443"/>
      <c r="E159" s="444"/>
      <c r="F159" s="179">
        <f t="shared" ref="F159:F164" si="536">IF(B159="VT2",P159,IF(B159="VT3",Q159,IF(B159="VT2*0,8",P159,IF(B159="VT3*0,8",Q159,R159))))</f>
        <v>650</v>
      </c>
      <c r="G159" s="222">
        <f t="shared" ref="G159:G164" si="537">F159*0.7</f>
        <v>454.99999999999994</v>
      </c>
      <c r="H159" s="222">
        <f t="shared" ref="H159:H164" si="538">F159*0.6</f>
        <v>390</v>
      </c>
      <c r="I159" s="179">
        <f t="shared" ref="I159:I164" si="539">IF(B159="VT2",T159,IF(B159="VT3",U159,IF(B159="VT4",V159,IF(B159="VT2*0,8",IF(T159*$T$1&lt;1000,ROUND(T159*$T$1,-1),ROUND(T159*$T$1,-2)),IF(B159="VT3*0,8",IF(U159*$T$1&lt;1000,ROUND(U159*$T$1,-1),ROUND(U159*$T$1,-2)),IF(V159*$T$1&lt;1000,ROUND(V159*$T$1,-1),ROUND(V159*$T$1,-2)))))))</f>
        <v>860</v>
      </c>
      <c r="J159" s="222">
        <f t="shared" si="455"/>
        <v>600</v>
      </c>
      <c r="K159" s="222">
        <f t="shared" si="456"/>
        <v>520</v>
      </c>
      <c r="L159" s="175">
        <f t="shared" ref="L159:L164" si="540">I159/F159</f>
        <v>1.323076923076923</v>
      </c>
      <c r="M159" s="393">
        <f t="shared" ref="M159:M164" si="541">J159/G159</f>
        <v>1.3186813186813189</v>
      </c>
      <c r="N159" s="393">
        <f t="shared" ref="N159:N164" si="542">K159/H159</f>
        <v>1.3333333333333333</v>
      </c>
      <c r="O159" s="58">
        <f t="shared" ref="O159:O164" si="543">O158</f>
        <v>1300</v>
      </c>
      <c r="P159" s="58">
        <f t="shared" ref="P159:P164" si="544">P158</f>
        <v>650</v>
      </c>
      <c r="Q159" s="58">
        <f t="shared" ref="Q159:Q164" si="545">Q158</f>
        <v>500</v>
      </c>
      <c r="R159" s="58">
        <f t="shared" ref="R159:R164" si="546">R158</f>
        <v>400</v>
      </c>
      <c r="S159" s="18">
        <f t="shared" ref="S159:S164" si="547">S158</f>
        <v>1700</v>
      </c>
      <c r="T159" s="18">
        <f t="shared" ref="T159:T164" si="548">T158</f>
        <v>860</v>
      </c>
      <c r="U159" s="18">
        <f t="shared" ref="U159:U164" si="549">U158</f>
        <v>660</v>
      </c>
      <c r="V159" s="18">
        <f t="shared" ref="V159:W164" si="550">V158</f>
        <v>530</v>
      </c>
      <c r="W159" s="18">
        <f t="shared" si="550"/>
        <v>4</v>
      </c>
      <c r="X159" s="18" t="str">
        <f>X152</f>
        <v xml:space="preserve">Các tuyến đường giao thông đấu nối trực tiếp ra </v>
      </c>
      <c r="Y159" s="18" t="str">
        <f t="shared" ref="Y159:Z164" si="551">Y158</f>
        <v>Đường vào Thác Trời</v>
      </c>
      <c r="Z159" s="18" t="str">
        <f t="shared" si="551"/>
        <v xml:space="preserve"> đoạn từ Đường Xuân Thành -Suối Cao - Xuân Bắc</v>
      </c>
      <c r="AA159" s="18" t="str">
        <f t="shared" ref="AA159:AA164" si="552">AA158</f>
        <v xml:space="preserve"> đến Hết ranh thửa đất số 12, tờ BĐĐC số 04 về bên phải và hết ranh thửa đất số 18, tờ BĐĐC số 04 về bên trái, xã Xuân Bắc</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6">
        <f t="shared" si="458"/>
        <v>157</v>
      </c>
      <c r="B160" s="56" t="str">
        <f t="shared" si="535"/>
        <v>VT3</v>
      </c>
      <c r="C160" s="442" t="str">
        <f>X160&amp;Y160&amp;Z160&amp;AA160&amp;AB160&amp;"
"&amp;AC160&amp;"
"&amp;AD160&amp;"
"&amp;AE160</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43"/>
      <c r="E160" s="444"/>
      <c r="F160" s="179">
        <f t="shared" si="536"/>
        <v>500</v>
      </c>
      <c r="G160" s="222">
        <f t="shared" si="537"/>
        <v>350</v>
      </c>
      <c r="H160" s="222">
        <f t="shared" si="538"/>
        <v>300</v>
      </c>
      <c r="I160" s="179">
        <f t="shared" si="539"/>
        <v>660</v>
      </c>
      <c r="J160" s="222">
        <f t="shared" si="455"/>
        <v>460</v>
      </c>
      <c r="K160" s="222">
        <f t="shared" si="456"/>
        <v>400</v>
      </c>
      <c r="L160" s="175">
        <f t="shared" si="540"/>
        <v>1.32</v>
      </c>
      <c r="M160" s="393">
        <f t="shared" si="541"/>
        <v>1.3142857142857143</v>
      </c>
      <c r="N160" s="393">
        <f t="shared" si="542"/>
        <v>1.3333333333333333</v>
      </c>
      <c r="O160" s="58">
        <f t="shared" si="543"/>
        <v>1300</v>
      </c>
      <c r="P160" s="58">
        <f t="shared" si="544"/>
        <v>650</v>
      </c>
      <c r="Q160" s="58">
        <f t="shared" si="545"/>
        <v>500</v>
      </c>
      <c r="R160" s="58">
        <f t="shared" si="546"/>
        <v>400</v>
      </c>
      <c r="S160" s="18">
        <f t="shared" si="547"/>
        <v>1700</v>
      </c>
      <c r="T160" s="18">
        <f t="shared" si="548"/>
        <v>860</v>
      </c>
      <c r="U160" s="18">
        <f t="shared" si="549"/>
        <v>660</v>
      </c>
      <c r="V160" s="18">
        <f t="shared" si="550"/>
        <v>530</v>
      </c>
      <c r="W160" s="18">
        <f t="shared" si="550"/>
        <v>4</v>
      </c>
      <c r="X160" s="18" t="str">
        <f>X153</f>
        <v xml:space="preserve">Các tuyến đường giao thông đấu nối trực tiếp ra </v>
      </c>
      <c r="Y160" s="18" t="str">
        <f t="shared" si="551"/>
        <v>Đường vào Thác Trời</v>
      </c>
      <c r="Z160" s="18" t="str">
        <f t="shared" si="551"/>
        <v xml:space="preserve"> đoạn từ Đường Xuân Thành -Suối Cao - Xuân Bắc</v>
      </c>
      <c r="AA160" s="18" t="str">
        <f t="shared" si="552"/>
        <v xml:space="preserve"> đến Hết ranh thửa đất số 12, tờ BĐĐC số 04 về bên phải và hết ranh thửa đất số 18, tờ BĐĐC số 04 về bên trái, xã Xuân Bắc</v>
      </c>
      <c r="AB160" s="18" t="str">
        <f t="shared" ref="AB160:AE160" si="553">AB153</f>
        <v xml:space="preserve"> đã được đầu tư mặt đường nhựa, bê tông xi măng:</v>
      </c>
      <c r="AC160" s="18" t="str">
        <f t="shared" si="553"/>
        <v>- Có bề rộng ≥5m, cách đường giao thông &gt;1.000m.</v>
      </c>
      <c r="AD160" s="18" t="str">
        <f t="shared" si="553"/>
        <v>- Có bề rộng từ ≥3m đến &lt;5m, cách đường giao thông từ &gt;500m đến ≤1.000m.</v>
      </c>
      <c r="AE160" s="18" t="str">
        <f t="shared" si="553"/>
        <v>- Có bề rộng &lt;3m, cách đường giao thông ≤200m.</v>
      </c>
    </row>
    <row r="161" spans="1:31" ht="94.5" x14ac:dyDescent="0.25">
      <c r="A161" s="56">
        <f t="shared" si="458"/>
        <v>158</v>
      </c>
      <c r="B161" s="56" t="str">
        <f t="shared" si="535"/>
        <v>VT4</v>
      </c>
      <c r="C161" s="442" t="str">
        <f>X161&amp;Y161&amp;Z161&amp;AA161&amp;AB161</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v>
      </c>
      <c r="D161" s="443"/>
      <c r="E161" s="444"/>
      <c r="F161" s="179">
        <f t="shared" si="536"/>
        <v>400</v>
      </c>
      <c r="G161" s="222">
        <f t="shared" si="537"/>
        <v>280</v>
      </c>
      <c r="H161" s="222">
        <f t="shared" si="538"/>
        <v>240</v>
      </c>
      <c r="I161" s="179">
        <f t="shared" si="539"/>
        <v>530</v>
      </c>
      <c r="J161" s="222">
        <f t="shared" si="455"/>
        <v>370</v>
      </c>
      <c r="K161" s="222">
        <f t="shared" si="456"/>
        <v>320</v>
      </c>
      <c r="L161" s="175">
        <f t="shared" si="540"/>
        <v>1.325</v>
      </c>
      <c r="M161" s="393">
        <f t="shared" si="541"/>
        <v>1.3214285714285714</v>
      </c>
      <c r="N161" s="393">
        <f t="shared" si="542"/>
        <v>1.3333333333333333</v>
      </c>
      <c r="O161" s="58">
        <f t="shared" si="543"/>
        <v>1300</v>
      </c>
      <c r="P161" s="58">
        <f t="shared" si="544"/>
        <v>650</v>
      </c>
      <c r="Q161" s="58">
        <f t="shared" si="545"/>
        <v>500</v>
      </c>
      <c r="R161" s="58">
        <f t="shared" si="546"/>
        <v>400</v>
      </c>
      <c r="S161" s="18">
        <f t="shared" si="547"/>
        <v>1700</v>
      </c>
      <c r="T161" s="18">
        <f t="shared" si="548"/>
        <v>860</v>
      </c>
      <c r="U161" s="18">
        <f t="shared" si="549"/>
        <v>660</v>
      </c>
      <c r="V161" s="18">
        <f t="shared" si="550"/>
        <v>530</v>
      </c>
      <c r="W161" s="18">
        <f t="shared" si="550"/>
        <v>4</v>
      </c>
      <c r="X161" s="18" t="str">
        <f>X154</f>
        <v xml:space="preserve">Các tuyến đường giao thông đấu nối trực tiếp ra </v>
      </c>
      <c r="Y161" s="18" t="str">
        <f t="shared" si="551"/>
        <v>Đường vào Thác Trời</v>
      </c>
      <c r="Z161" s="18" t="str">
        <f t="shared" si="551"/>
        <v xml:space="preserve"> đoạn từ Đường Xuân Thành -Suối Cao - Xuân Bắc</v>
      </c>
      <c r="AA161" s="18" t="str">
        <f t="shared" si="552"/>
        <v xml:space="preserve"> đến Hết ranh thửa đất số 12, tờ BĐĐC số 04 về bên phải và hết ranh thửa đất số 18, tờ BĐĐC số 04 về bên trái, xã Xuân Bắc</v>
      </c>
      <c r="AB161" s="18" t="str">
        <f t="shared" ref="AB161:AE161" si="554">AB154</f>
        <v xml:space="preserve"> đã được đầu tư mặt đường nhựa, bê tông xi măng:
- Có bề rộng từ ≥3m đến &lt;5m, cách đường giao thông &gt;1.000m.
- Có bề rộng &lt;3m, cách đường giao thông &gt;200m.</v>
      </c>
      <c r="AC161" s="18">
        <f t="shared" si="554"/>
        <v>0</v>
      </c>
      <c r="AD161" s="18">
        <f t="shared" si="554"/>
        <v>0</v>
      </c>
      <c r="AE161" s="18">
        <f t="shared" si="554"/>
        <v>0</v>
      </c>
    </row>
    <row r="162" spans="1:31" ht="94.5" x14ac:dyDescent="0.25">
      <c r="A162" s="56">
        <f t="shared" si="458"/>
        <v>159</v>
      </c>
      <c r="B162" s="56" t="str">
        <f t="shared" si="535"/>
        <v>VT2*0,8</v>
      </c>
      <c r="C162" s="442" t="str">
        <f>X162&amp;Y162&amp;Z162&amp;AA162&amp;AB162&amp;"
"&amp;AC162&amp;"
"
&amp;AD162</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v>
      </c>
      <c r="D162" s="443"/>
      <c r="E162" s="444"/>
      <c r="F162" s="179">
        <f t="shared" si="536"/>
        <v>650</v>
      </c>
      <c r="G162" s="222">
        <f t="shared" si="537"/>
        <v>454.99999999999994</v>
      </c>
      <c r="H162" s="222">
        <f t="shared" si="538"/>
        <v>390</v>
      </c>
      <c r="I162" s="179">
        <f t="shared" si="539"/>
        <v>770</v>
      </c>
      <c r="J162" s="222">
        <f t="shared" si="455"/>
        <v>540</v>
      </c>
      <c r="K162" s="222">
        <f t="shared" si="456"/>
        <v>460</v>
      </c>
      <c r="L162" s="175">
        <f t="shared" si="540"/>
        <v>1.1846153846153846</v>
      </c>
      <c r="M162" s="393">
        <f t="shared" si="541"/>
        <v>1.186813186813187</v>
      </c>
      <c r="N162" s="393">
        <f t="shared" si="542"/>
        <v>1.1794871794871795</v>
      </c>
      <c r="O162" s="58">
        <f t="shared" si="543"/>
        <v>1300</v>
      </c>
      <c r="P162" s="58">
        <f t="shared" si="544"/>
        <v>650</v>
      </c>
      <c r="Q162" s="58">
        <f t="shared" si="545"/>
        <v>500</v>
      </c>
      <c r="R162" s="58">
        <f t="shared" si="546"/>
        <v>400</v>
      </c>
      <c r="S162" s="18">
        <f t="shared" si="547"/>
        <v>1700</v>
      </c>
      <c r="T162" s="18">
        <f t="shared" si="548"/>
        <v>860</v>
      </c>
      <c r="U162" s="18">
        <f t="shared" si="549"/>
        <v>660</v>
      </c>
      <c r="V162" s="18">
        <f t="shared" si="550"/>
        <v>530</v>
      </c>
      <c r="W162" s="18">
        <f t="shared" si="550"/>
        <v>4</v>
      </c>
      <c r="X162" s="18" t="str">
        <f>X155</f>
        <v xml:space="preserve">Các tuyến đường giao thông không đấu nối trực tiếp và thông ra </v>
      </c>
      <c r="Y162" s="18" t="str">
        <f t="shared" si="551"/>
        <v>Đường vào Thác Trời</v>
      </c>
      <c r="Z162" s="18" t="str">
        <f t="shared" si="551"/>
        <v xml:space="preserve"> đoạn từ Đường Xuân Thành -Suối Cao - Xuân Bắc</v>
      </c>
      <c r="AA162" s="18" t="str">
        <f t="shared" si="552"/>
        <v xml:space="preserve"> đến Hết ranh thửa đất số 12, tờ BĐĐC số 04 về bên phải và hết ranh thửa đất số 18, tờ BĐĐC số 04 về bên trái, xã Xuân Bắc</v>
      </c>
      <c r="AB162" s="18" t="str">
        <f t="shared" ref="AB162:AE162" si="555">AB155</f>
        <v xml:space="preserve"> đã được đầu tư mặt đường nhựa, bê tông xi măng:</v>
      </c>
      <c r="AC162" s="18" t="str">
        <f t="shared" si="555"/>
        <v>- Có bề rộng ≥5m, cách đường giao thông ≤1.000m.</v>
      </c>
      <c r="AD162" s="18" t="str">
        <f t="shared" si="555"/>
        <v>- Có bề rộng từ ≥3m đến &lt;5m, cách đường giao thông ≤500m.</v>
      </c>
      <c r="AE162" s="18">
        <f t="shared" si="555"/>
        <v>0</v>
      </c>
    </row>
    <row r="163" spans="1:31" ht="94.5" x14ac:dyDescent="0.25">
      <c r="A163" s="56">
        <f t="shared" si="458"/>
        <v>160</v>
      </c>
      <c r="B163" s="56" t="str">
        <f t="shared" si="535"/>
        <v>VT3*0,8</v>
      </c>
      <c r="C163" s="442" t="str">
        <f>X163&amp;Y163&amp;Z163&amp;AA163&amp;AB163&amp;"
"&amp;AC163&amp;"
"
&amp;AD163&amp;"
"&amp;AE163</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43"/>
      <c r="E163" s="444"/>
      <c r="F163" s="179">
        <f t="shared" si="536"/>
        <v>500</v>
      </c>
      <c r="G163" s="222">
        <f t="shared" si="537"/>
        <v>350</v>
      </c>
      <c r="H163" s="222">
        <f t="shared" si="538"/>
        <v>300</v>
      </c>
      <c r="I163" s="179">
        <f t="shared" si="539"/>
        <v>590</v>
      </c>
      <c r="J163" s="222">
        <f t="shared" si="455"/>
        <v>410</v>
      </c>
      <c r="K163" s="222">
        <f t="shared" si="456"/>
        <v>350</v>
      </c>
      <c r="L163" s="175">
        <f t="shared" si="540"/>
        <v>1.18</v>
      </c>
      <c r="M163" s="393">
        <f t="shared" si="541"/>
        <v>1.1714285714285715</v>
      </c>
      <c r="N163" s="393">
        <f t="shared" si="542"/>
        <v>1.1666666666666667</v>
      </c>
      <c r="O163" s="58">
        <f t="shared" si="543"/>
        <v>1300</v>
      </c>
      <c r="P163" s="58">
        <f t="shared" si="544"/>
        <v>650</v>
      </c>
      <c r="Q163" s="58">
        <f t="shared" si="545"/>
        <v>500</v>
      </c>
      <c r="R163" s="58">
        <f t="shared" si="546"/>
        <v>400</v>
      </c>
      <c r="S163" s="18">
        <f t="shared" si="547"/>
        <v>1700</v>
      </c>
      <c r="T163" s="18">
        <f t="shared" si="548"/>
        <v>860</v>
      </c>
      <c r="U163" s="18">
        <f t="shared" si="549"/>
        <v>660</v>
      </c>
      <c r="V163" s="18">
        <f t="shared" si="550"/>
        <v>530</v>
      </c>
      <c r="W163" s="18">
        <f t="shared" si="550"/>
        <v>4</v>
      </c>
      <c r="X163" s="18" t="str">
        <f>X156</f>
        <v xml:space="preserve">Các tuyến đường giao thông không đấu nối trực tiếp và thông ra </v>
      </c>
      <c r="Y163" s="18" t="str">
        <f t="shared" si="551"/>
        <v>Đường vào Thác Trời</v>
      </c>
      <c r="Z163" s="18" t="str">
        <f t="shared" si="551"/>
        <v xml:space="preserve"> đoạn từ Đường Xuân Thành -Suối Cao - Xuân Bắc</v>
      </c>
      <c r="AA163" s="18" t="str">
        <f t="shared" si="552"/>
        <v xml:space="preserve"> đến Hết ranh thửa đất số 12, tờ BĐĐC số 04 về bên phải và hết ranh thửa đất số 18, tờ BĐĐC số 04 về bên trái, xã Xuân Bắc</v>
      </c>
      <c r="AB163" s="18" t="str">
        <f t="shared" ref="AB163:AE163" si="556">AB156</f>
        <v xml:space="preserve"> đã được đầu tư mặt đường nhựa, bê tông xi măng:</v>
      </c>
      <c r="AC163" s="18" t="str">
        <f t="shared" si="556"/>
        <v>- Có bề rộng ≥5m, cách đường giao thông &gt;1.000m.</v>
      </c>
      <c r="AD163" s="18" t="str">
        <f t="shared" si="556"/>
        <v>- Có bề rộng từ ≥3m đến &lt;5m, cách đường giao thông từ &gt;500m đến ≤1.000m.</v>
      </c>
      <c r="AE163" s="18" t="str">
        <f t="shared" si="556"/>
        <v>- Có bề rộng &lt;3m, cách đường giao thông ≤200m.</v>
      </c>
    </row>
    <row r="164" spans="1:31" ht="94.5" x14ac:dyDescent="0.25">
      <c r="A164" s="56">
        <f t="shared" si="458"/>
        <v>161</v>
      </c>
      <c r="B164" s="56" t="str">
        <f t="shared" si="535"/>
        <v>VT4*0,8</v>
      </c>
      <c r="C164" s="442" t="str">
        <f>X164&amp;Y164&amp;Z164&amp;AA164&amp;AB164</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v>
      </c>
      <c r="D164" s="443"/>
      <c r="E164" s="444"/>
      <c r="F164" s="179">
        <f t="shared" si="536"/>
        <v>400</v>
      </c>
      <c r="G164" s="222">
        <f t="shared" si="537"/>
        <v>280</v>
      </c>
      <c r="H164" s="222">
        <f t="shared" si="538"/>
        <v>240</v>
      </c>
      <c r="I164" s="179">
        <f t="shared" si="539"/>
        <v>480</v>
      </c>
      <c r="J164" s="222">
        <f t="shared" si="455"/>
        <v>340</v>
      </c>
      <c r="K164" s="222">
        <f t="shared" si="456"/>
        <v>290</v>
      </c>
      <c r="L164" s="175">
        <f t="shared" si="540"/>
        <v>1.2</v>
      </c>
      <c r="M164" s="393">
        <f t="shared" si="541"/>
        <v>1.2142857142857142</v>
      </c>
      <c r="N164" s="393">
        <f t="shared" si="542"/>
        <v>1.2083333333333333</v>
      </c>
      <c r="O164" s="58">
        <f t="shared" si="543"/>
        <v>1300</v>
      </c>
      <c r="P164" s="58">
        <f t="shared" si="544"/>
        <v>650</v>
      </c>
      <c r="Q164" s="58">
        <f t="shared" si="545"/>
        <v>500</v>
      </c>
      <c r="R164" s="58">
        <f t="shared" si="546"/>
        <v>400</v>
      </c>
      <c r="S164" s="18">
        <f t="shared" si="547"/>
        <v>1700</v>
      </c>
      <c r="T164" s="18">
        <f t="shared" si="548"/>
        <v>860</v>
      </c>
      <c r="U164" s="18">
        <f t="shared" si="549"/>
        <v>660</v>
      </c>
      <c r="V164" s="18">
        <f t="shared" si="550"/>
        <v>530</v>
      </c>
      <c r="W164" s="18">
        <f t="shared" si="550"/>
        <v>4</v>
      </c>
      <c r="X164" s="18" t="str">
        <f t="shared" ref="X164" si="557">X157</f>
        <v xml:space="preserve">Các tuyến đường giao thông không đấu nối trực tiếp và thông ra </v>
      </c>
      <c r="Y164" s="18" t="str">
        <f t="shared" si="551"/>
        <v>Đường vào Thác Trời</v>
      </c>
      <c r="Z164" s="18" t="str">
        <f t="shared" si="551"/>
        <v xml:space="preserve"> đoạn từ Đường Xuân Thành -Suối Cao - Xuân Bắc</v>
      </c>
      <c r="AA164" s="18" t="str">
        <f t="shared" si="552"/>
        <v xml:space="preserve"> đến Hết ranh thửa đất số 12, tờ BĐĐC số 04 về bên phải và hết ranh thửa đất số 18, tờ BĐĐC số 04 về bên trái, xã Xuân Bắc</v>
      </c>
      <c r="AB164" s="18" t="str">
        <f t="shared" ref="AB164:AE164" si="558">AB157</f>
        <v xml:space="preserve"> đã được đầu tư mặt đường nhựa, bê tông xi măng:
- Có bề rộng từ ≥3m đến &lt;5m, cách đường giao thông &gt;1.000m.
- Có bề rộng &lt;3m, cách đường giao thông &gt;200m.</v>
      </c>
      <c r="AC164" s="18">
        <f t="shared" si="558"/>
        <v>0</v>
      </c>
      <c r="AD164" s="18">
        <f t="shared" si="558"/>
        <v>0</v>
      </c>
      <c r="AE164" s="18">
        <f t="shared" si="558"/>
        <v>0</v>
      </c>
    </row>
    <row r="165" spans="1:31" ht="31.5" x14ac:dyDescent="0.25">
      <c r="A165" s="56">
        <f t="shared" si="458"/>
        <v>162</v>
      </c>
      <c r="B165" s="56" t="str">
        <f>'Đầu vào (2)'!G162</f>
        <v>DQ4NT2_D2</v>
      </c>
      <c r="C165" s="57" t="str">
        <f>'Đầu vào (2)'!H162</f>
        <v>Đường 101</v>
      </c>
      <c r="D165" s="57" t="str">
        <f>'Đầu vào (2)'!I162</f>
        <v>Giáp ranh xã La Ngà</v>
      </c>
      <c r="E165" s="57" t="str">
        <f>'Đầu vào (2)'!K162</f>
        <v>Tu viện Thánh Gioan Granda</v>
      </c>
      <c r="F165" s="255">
        <f>O165</f>
        <v>500</v>
      </c>
      <c r="G165" s="255">
        <f>F165*0.7</f>
        <v>350</v>
      </c>
      <c r="H165" s="255">
        <f>F165*0.6</f>
        <v>300</v>
      </c>
      <c r="I165" s="255">
        <f>S165</f>
        <v>650</v>
      </c>
      <c r="J165" s="222">
        <f t="shared" si="455"/>
        <v>460</v>
      </c>
      <c r="K165" s="222">
        <f t="shared" si="456"/>
        <v>390</v>
      </c>
      <c r="L165" s="256">
        <f>I165/F165</f>
        <v>1.3</v>
      </c>
      <c r="M165" s="391">
        <f>J165/G165</f>
        <v>1.3142857142857143</v>
      </c>
      <c r="N165" s="391">
        <f>K165/H165</f>
        <v>1.3</v>
      </c>
      <c r="O165" s="58">
        <f>'Đầu vào (2)'!L162</f>
        <v>500</v>
      </c>
      <c r="P165" s="58">
        <f>'Đầu vào (2)'!M162</f>
        <v>300</v>
      </c>
      <c r="Q165" s="58">
        <f>'Đầu vào (2)'!N162</f>
        <v>200</v>
      </c>
      <c r="R165" s="58">
        <f>'Đầu vào (2)'!O162</f>
        <v>110</v>
      </c>
      <c r="S165" s="18">
        <f>VLOOKUP(B165,'[1]Giá đề xuất ODT'!$G$11:$AD$2233,21,0)</f>
        <v>650</v>
      </c>
      <c r="T165" s="18">
        <f>VLOOKUP(B165,'[1]Giá đề xuất ODT'!$G$11:$AD$2233,22,0)</f>
        <v>390</v>
      </c>
      <c r="U165" s="18">
        <f>VLOOKUP(B165,'[1]Giá đề xuất ODT'!$G$11:$AD$2233,23,0)</f>
        <v>260</v>
      </c>
      <c r="V165" s="18">
        <f>VLOOKUP(B165,'[1]Giá đề xuất ODT'!$G$11:$AD$2233,24,0)</f>
        <v>140</v>
      </c>
      <c r="W165" s="72">
        <v>4</v>
      </c>
      <c r="Y165" s="18" t="str">
        <f>C165</f>
        <v>Đường 101</v>
      </c>
      <c r="Z165" s="18" t="str">
        <f>" đoạn từ "&amp;D165</f>
        <v xml:space="preserve"> đoạn từ Giáp ranh xã La Ngà</v>
      </c>
      <c r="AA165" s="18" t="str">
        <f>" đến "&amp;E165</f>
        <v xml:space="preserve"> đến Tu viện Thánh Gioan Granda</v>
      </c>
    </row>
    <row r="166" spans="1:31" ht="78.75" x14ac:dyDescent="0.25">
      <c r="A166" s="56">
        <f t="shared" si="458"/>
        <v>163</v>
      </c>
      <c r="B166" s="56" t="str">
        <f t="shared" ref="B166:B171" si="559">B159</f>
        <v>VT2</v>
      </c>
      <c r="C166" s="442" t="str">
        <f>X166&amp;Y166&amp;Z166&amp;AA166&amp;AB166&amp;"
"&amp;AC166&amp;"
"
&amp;AD166</f>
        <v>Các tuyến đường giao thông đấu nối trực tiếp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v>
      </c>
      <c r="D166" s="443"/>
      <c r="E166" s="444"/>
      <c r="F166" s="179">
        <f t="shared" ref="F166:F171" si="560">IF(B166="VT2",P166,IF(B166="VT3",Q166,IF(B166="VT2*0,8",P166,IF(B166="VT3*0,8",Q166,R166))))</f>
        <v>300</v>
      </c>
      <c r="G166" s="222">
        <f t="shared" ref="G166:G171" si="561">F166*0.7</f>
        <v>210</v>
      </c>
      <c r="H166" s="222">
        <f t="shared" ref="H166:H171" si="562">F166*0.6</f>
        <v>180</v>
      </c>
      <c r="I166" s="179">
        <f t="shared" ref="I166:I171" si="563">IF(B166="VT2",T166,IF(B166="VT3",U166,IF(B166="VT4",V166,IF(B166="VT2*0,8",IF(T166*$T$1&lt;1000,ROUND(T166*$T$1,-1),ROUND(T166*$T$1,-2)),IF(B166="VT3*0,8",IF(U166*$T$1&lt;1000,ROUND(U166*$T$1,-1),ROUND(U166*$T$1,-2)),IF(V166*$T$1&lt;1000,ROUND(V166*$T$1,-1),ROUND(V166*$T$1,-2)))))))</f>
        <v>390</v>
      </c>
      <c r="J166" s="222">
        <f t="shared" si="455"/>
        <v>270</v>
      </c>
      <c r="K166" s="222">
        <f t="shared" si="456"/>
        <v>230</v>
      </c>
      <c r="L166" s="175">
        <f t="shared" ref="L166:L171" si="564">I166/F166</f>
        <v>1.3</v>
      </c>
      <c r="M166" s="393">
        <f t="shared" ref="M166:M171" si="565">J166/G166</f>
        <v>1.2857142857142858</v>
      </c>
      <c r="N166" s="393">
        <f t="shared" ref="N166:N171" si="566">K166/H166</f>
        <v>1.2777777777777777</v>
      </c>
      <c r="O166" s="58">
        <f t="shared" ref="O166:O171" si="567">O165</f>
        <v>500</v>
      </c>
      <c r="P166" s="58">
        <f t="shared" ref="P166:P171" si="568">P165</f>
        <v>300</v>
      </c>
      <c r="Q166" s="58">
        <f t="shared" ref="Q166:Q171" si="569">Q165</f>
        <v>200</v>
      </c>
      <c r="R166" s="58">
        <f t="shared" ref="R166:R171" si="570">R165</f>
        <v>110</v>
      </c>
      <c r="S166" s="18">
        <f t="shared" ref="S166:S171" si="571">S165</f>
        <v>650</v>
      </c>
      <c r="T166" s="18">
        <f t="shared" ref="T166:T171" si="572">T165</f>
        <v>390</v>
      </c>
      <c r="U166" s="18">
        <f t="shared" ref="U166:U171" si="573">U165</f>
        <v>260</v>
      </c>
      <c r="V166" s="18">
        <f t="shared" ref="V166:W171" si="574">V165</f>
        <v>140</v>
      </c>
      <c r="W166" s="18">
        <f t="shared" si="574"/>
        <v>4</v>
      </c>
      <c r="X166" s="18" t="str">
        <f>X159</f>
        <v xml:space="preserve">Các tuyến đường giao thông đấu nối trực tiếp ra </v>
      </c>
      <c r="Y166" s="18" t="str">
        <f t="shared" ref="Y166:Z171" si="575">Y165</f>
        <v>Đường 101</v>
      </c>
      <c r="Z166" s="18" t="str">
        <f t="shared" si="575"/>
        <v xml:space="preserve"> đoạn từ Giáp ranh xã La Ngà</v>
      </c>
      <c r="AA166" s="18" t="str">
        <f t="shared" ref="AA166:AA171" si="576">AA165</f>
        <v xml:space="preserve"> đến Tu viện Thánh Gioan Granda</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78.75" x14ac:dyDescent="0.25">
      <c r="A167" s="56">
        <f t="shared" si="458"/>
        <v>164</v>
      </c>
      <c r="B167" s="56" t="str">
        <f t="shared" si="559"/>
        <v>VT3</v>
      </c>
      <c r="C167" s="442" t="str">
        <f>X167&amp;Y167&amp;Z167&amp;AA167&amp;AB167&amp;"
"&amp;AC167&amp;"
"&amp;AD167&amp;"
"&amp;AE167</f>
        <v>Các tuyến đường giao thông đấu nối trực tiếp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43"/>
      <c r="E167" s="444"/>
      <c r="F167" s="179">
        <f t="shared" si="560"/>
        <v>200</v>
      </c>
      <c r="G167" s="222">
        <f t="shared" si="561"/>
        <v>140</v>
      </c>
      <c r="H167" s="222">
        <f t="shared" si="562"/>
        <v>120</v>
      </c>
      <c r="I167" s="179">
        <f t="shared" si="563"/>
        <v>260</v>
      </c>
      <c r="J167" s="222">
        <f t="shared" si="455"/>
        <v>180</v>
      </c>
      <c r="K167" s="222">
        <f t="shared" si="456"/>
        <v>160</v>
      </c>
      <c r="L167" s="175">
        <f t="shared" si="564"/>
        <v>1.3</v>
      </c>
      <c r="M167" s="393">
        <f t="shared" si="565"/>
        <v>1.2857142857142858</v>
      </c>
      <c r="N167" s="393">
        <f t="shared" si="566"/>
        <v>1.3333333333333333</v>
      </c>
      <c r="O167" s="58">
        <f t="shared" si="567"/>
        <v>500</v>
      </c>
      <c r="P167" s="58">
        <f t="shared" si="568"/>
        <v>300</v>
      </c>
      <c r="Q167" s="58">
        <f t="shared" si="569"/>
        <v>200</v>
      </c>
      <c r="R167" s="58">
        <f t="shared" si="570"/>
        <v>110</v>
      </c>
      <c r="S167" s="18">
        <f t="shared" si="571"/>
        <v>650</v>
      </c>
      <c r="T167" s="18">
        <f t="shared" si="572"/>
        <v>390</v>
      </c>
      <c r="U167" s="18">
        <f t="shared" si="573"/>
        <v>260</v>
      </c>
      <c r="V167" s="18">
        <f t="shared" si="574"/>
        <v>140</v>
      </c>
      <c r="W167" s="18">
        <f t="shared" si="574"/>
        <v>4</v>
      </c>
      <c r="X167" s="18" t="str">
        <f>X160</f>
        <v xml:space="preserve">Các tuyến đường giao thông đấu nối trực tiếp ra </v>
      </c>
      <c r="Y167" s="18" t="str">
        <f t="shared" si="575"/>
        <v>Đường 101</v>
      </c>
      <c r="Z167" s="18" t="str">
        <f t="shared" si="575"/>
        <v xml:space="preserve"> đoạn từ Giáp ranh xã La Ngà</v>
      </c>
      <c r="AA167" s="18" t="str">
        <f t="shared" si="576"/>
        <v xml:space="preserve"> đến Tu viện Thánh Gioan Granda</v>
      </c>
      <c r="AB167" s="18" t="str">
        <f t="shared" ref="AB167:AE167" si="577">AB160</f>
        <v xml:space="preserve"> đã được đầu tư mặt đường nhựa, bê tông xi măng:</v>
      </c>
      <c r="AC167" s="18" t="str">
        <f t="shared" si="577"/>
        <v>- Có bề rộng ≥5m, cách đường giao thông &gt;1.000m.</v>
      </c>
      <c r="AD167" s="18" t="str">
        <f t="shared" si="577"/>
        <v>- Có bề rộng từ ≥3m đến &lt;5m, cách đường giao thông từ &gt;500m đến ≤1.000m.</v>
      </c>
      <c r="AE167" s="18" t="str">
        <f t="shared" si="577"/>
        <v>- Có bề rộng &lt;3m, cách đường giao thông ≤200m.</v>
      </c>
    </row>
    <row r="168" spans="1:31" ht="94.5" x14ac:dyDescent="0.25">
      <c r="A168" s="56">
        <f t="shared" si="458"/>
        <v>165</v>
      </c>
      <c r="B168" s="56" t="str">
        <f t="shared" si="559"/>
        <v>VT4</v>
      </c>
      <c r="C168" s="442" t="str">
        <f>X168&amp;Y168&amp;Z168&amp;AA168&amp;AB168</f>
        <v>Các tuyến đường giao thông đấu nối trực tiếp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v>
      </c>
      <c r="D168" s="443"/>
      <c r="E168" s="444"/>
      <c r="F168" s="179">
        <f t="shared" si="560"/>
        <v>110</v>
      </c>
      <c r="G168" s="222">
        <f t="shared" si="561"/>
        <v>77</v>
      </c>
      <c r="H168" s="222">
        <f t="shared" si="562"/>
        <v>66</v>
      </c>
      <c r="I168" s="179">
        <f t="shared" si="563"/>
        <v>140</v>
      </c>
      <c r="J168" s="222">
        <f t="shared" si="455"/>
        <v>100</v>
      </c>
      <c r="K168" s="222">
        <f t="shared" si="456"/>
        <v>80</v>
      </c>
      <c r="L168" s="175">
        <f t="shared" si="564"/>
        <v>1.2727272727272727</v>
      </c>
      <c r="M168" s="393">
        <f t="shared" si="565"/>
        <v>1.2987012987012987</v>
      </c>
      <c r="N168" s="393">
        <f t="shared" si="566"/>
        <v>1.2121212121212122</v>
      </c>
      <c r="O168" s="58">
        <f t="shared" si="567"/>
        <v>500</v>
      </c>
      <c r="P168" s="58">
        <f t="shared" si="568"/>
        <v>300</v>
      </c>
      <c r="Q168" s="58">
        <f t="shared" si="569"/>
        <v>200</v>
      </c>
      <c r="R168" s="58">
        <f t="shared" si="570"/>
        <v>110</v>
      </c>
      <c r="S168" s="18">
        <f t="shared" si="571"/>
        <v>650</v>
      </c>
      <c r="T168" s="18">
        <f t="shared" si="572"/>
        <v>390</v>
      </c>
      <c r="U168" s="18">
        <f t="shared" si="573"/>
        <v>260</v>
      </c>
      <c r="V168" s="18">
        <f t="shared" si="574"/>
        <v>140</v>
      </c>
      <c r="W168" s="18">
        <f t="shared" si="574"/>
        <v>4</v>
      </c>
      <c r="X168" s="18" t="str">
        <f>X161</f>
        <v xml:space="preserve">Các tuyến đường giao thông đấu nối trực tiếp ra </v>
      </c>
      <c r="Y168" s="18" t="str">
        <f t="shared" si="575"/>
        <v>Đường 101</v>
      </c>
      <c r="Z168" s="18" t="str">
        <f t="shared" si="575"/>
        <v xml:space="preserve"> đoạn từ Giáp ranh xã La Ngà</v>
      </c>
      <c r="AA168" s="18" t="str">
        <f t="shared" si="576"/>
        <v xml:space="preserve"> đến Tu viện Thánh Gioan Granda</v>
      </c>
      <c r="AB168" s="18" t="str">
        <f t="shared" ref="AB168:AE168" si="578">AB161</f>
        <v xml:space="preserve"> đã được đầu tư mặt đường nhựa, bê tông xi măng:
- Có bề rộng từ ≥3m đến &lt;5m, cách đường giao thông &gt;1.000m.
- Có bề rộng &lt;3m, cách đường giao thông &gt;200m.</v>
      </c>
      <c r="AC168" s="18">
        <f t="shared" si="578"/>
        <v>0</v>
      </c>
      <c r="AD168" s="18">
        <f t="shared" si="578"/>
        <v>0</v>
      </c>
      <c r="AE168" s="18">
        <f t="shared" si="578"/>
        <v>0</v>
      </c>
    </row>
    <row r="169" spans="1:31" ht="94.5" x14ac:dyDescent="0.25">
      <c r="A169" s="56">
        <f t="shared" si="458"/>
        <v>166</v>
      </c>
      <c r="B169" s="56" t="str">
        <f t="shared" si="559"/>
        <v>VT2*0,8</v>
      </c>
      <c r="C169" s="442" t="str">
        <f>X169&amp;Y169&amp;Z169&amp;AA169&amp;AB169&amp;"
"&amp;AC169&amp;"
"
&amp;AD169</f>
        <v>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v>
      </c>
      <c r="D169" s="443"/>
      <c r="E169" s="444"/>
      <c r="F169" s="179">
        <f t="shared" si="560"/>
        <v>300</v>
      </c>
      <c r="G169" s="222">
        <f t="shared" si="561"/>
        <v>210</v>
      </c>
      <c r="H169" s="222">
        <f t="shared" si="562"/>
        <v>180</v>
      </c>
      <c r="I169" s="179">
        <f t="shared" si="563"/>
        <v>350</v>
      </c>
      <c r="J169" s="222">
        <f t="shared" si="455"/>
        <v>250</v>
      </c>
      <c r="K169" s="222">
        <f t="shared" si="456"/>
        <v>210</v>
      </c>
      <c r="L169" s="175">
        <f t="shared" si="564"/>
        <v>1.1666666666666667</v>
      </c>
      <c r="M169" s="393">
        <f t="shared" si="565"/>
        <v>1.1904761904761905</v>
      </c>
      <c r="N169" s="393">
        <f t="shared" si="566"/>
        <v>1.1666666666666667</v>
      </c>
      <c r="O169" s="58">
        <f t="shared" si="567"/>
        <v>500</v>
      </c>
      <c r="P169" s="58">
        <f t="shared" si="568"/>
        <v>300</v>
      </c>
      <c r="Q169" s="58">
        <f t="shared" si="569"/>
        <v>200</v>
      </c>
      <c r="R169" s="58">
        <f t="shared" si="570"/>
        <v>110</v>
      </c>
      <c r="S169" s="18">
        <f t="shared" si="571"/>
        <v>650</v>
      </c>
      <c r="T169" s="18">
        <f t="shared" si="572"/>
        <v>390</v>
      </c>
      <c r="U169" s="18">
        <f t="shared" si="573"/>
        <v>260</v>
      </c>
      <c r="V169" s="18">
        <f t="shared" si="574"/>
        <v>140</v>
      </c>
      <c r="W169" s="18">
        <f t="shared" si="574"/>
        <v>4</v>
      </c>
      <c r="X169" s="18" t="str">
        <f>X162</f>
        <v xml:space="preserve">Các tuyến đường giao thông không đấu nối trực tiếp và thông ra </v>
      </c>
      <c r="Y169" s="18" t="str">
        <f t="shared" si="575"/>
        <v>Đường 101</v>
      </c>
      <c r="Z169" s="18" t="str">
        <f t="shared" si="575"/>
        <v xml:space="preserve"> đoạn từ Giáp ranh xã La Ngà</v>
      </c>
      <c r="AA169" s="18" t="str">
        <f t="shared" si="576"/>
        <v xml:space="preserve"> đến Tu viện Thánh Gioan Granda</v>
      </c>
      <c r="AB169" s="18" t="str">
        <f t="shared" ref="AB169:AE169" si="579">AB162</f>
        <v xml:space="preserve"> đã được đầu tư mặt đường nhựa, bê tông xi măng:</v>
      </c>
      <c r="AC169" s="18" t="str">
        <f t="shared" si="579"/>
        <v>- Có bề rộng ≥5m, cách đường giao thông ≤1.000m.</v>
      </c>
      <c r="AD169" s="18" t="str">
        <f t="shared" si="579"/>
        <v>- Có bề rộng từ ≥3m đến &lt;5m, cách đường giao thông ≤500m.</v>
      </c>
      <c r="AE169" s="18">
        <f t="shared" si="579"/>
        <v>0</v>
      </c>
    </row>
    <row r="170" spans="1:31" ht="94.5" x14ac:dyDescent="0.25">
      <c r="A170" s="56">
        <f t="shared" si="458"/>
        <v>167</v>
      </c>
      <c r="B170" s="56" t="str">
        <f t="shared" si="559"/>
        <v>VT3*0,8</v>
      </c>
      <c r="C170" s="442" t="str">
        <f>X170&amp;Y170&amp;Z170&amp;AA170&amp;AB170&amp;"
"&amp;AC170&amp;"
"
&amp;AD170&amp;"
"&amp;AE170</f>
        <v>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43"/>
      <c r="E170" s="444"/>
      <c r="F170" s="179">
        <f t="shared" si="560"/>
        <v>200</v>
      </c>
      <c r="G170" s="222">
        <f t="shared" si="561"/>
        <v>140</v>
      </c>
      <c r="H170" s="222">
        <f t="shared" si="562"/>
        <v>120</v>
      </c>
      <c r="I170" s="179">
        <f t="shared" si="563"/>
        <v>230</v>
      </c>
      <c r="J170" s="222">
        <f t="shared" si="455"/>
        <v>160</v>
      </c>
      <c r="K170" s="222">
        <f t="shared" si="456"/>
        <v>140</v>
      </c>
      <c r="L170" s="175">
        <f t="shared" si="564"/>
        <v>1.1499999999999999</v>
      </c>
      <c r="M170" s="393">
        <f t="shared" si="565"/>
        <v>1.1428571428571428</v>
      </c>
      <c r="N170" s="393">
        <f t="shared" si="566"/>
        <v>1.1666666666666667</v>
      </c>
      <c r="O170" s="58">
        <f t="shared" si="567"/>
        <v>500</v>
      </c>
      <c r="P170" s="58">
        <f t="shared" si="568"/>
        <v>300</v>
      </c>
      <c r="Q170" s="58">
        <f t="shared" si="569"/>
        <v>200</v>
      </c>
      <c r="R170" s="58">
        <f t="shared" si="570"/>
        <v>110</v>
      </c>
      <c r="S170" s="18">
        <f t="shared" si="571"/>
        <v>650</v>
      </c>
      <c r="T170" s="18">
        <f t="shared" si="572"/>
        <v>390</v>
      </c>
      <c r="U170" s="18">
        <f t="shared" si="573"/>
        <v>260</v>
      </c>
      <c r="V170" s="18">
        <f t="shared" si="574"/>
        <v>140</v>
      </c>
      <c r="W170" s="18">
        <f t="shared" si="574"/>
        <v>4</v>
      </c>
      <c r="X170" s="18" t="str">
        <f>X163</f>
        <v xml:space="preserve">Các tuyến đường giao thông không đấu nối trực tiếp và thông ra </v>
      </c>
      <c r="Y170" s="18" t="str">
        <f t="shared" si="575"/>
        <v>Đường 101</v>
      </c>
      <c r="Z170" s="18" t="str">
        <f t="shared" si="575"/>
        <v xml:space="preserve"> đoạn từ Giáp ranh xã La Ngà</v>
      </c>
      <c r="AA170" s="18" t="str">
        <f t="shared" si="576"/>
        <v xml:space="preserve"> đến Tu viện Thánh Gioan Granda</v>
      </c>
      <c r="AB170" s="18" t="str">
        <f t="shared" ref="AB170:AE170" si="580">AB163</f>
        <v xml:space="preserve"> đã được đầu tư mặt đường nhựa, bê tông xi măng:</v>
      </c>
      <c r="AC170" s="18" t="str">
        <f t="shared" si="580"/>
        <v>- Có bề rộng ≥5m, cách đường giao thông &gt;1.000m.</v>
      </c>
      <c r="AD170" s="18" t="str">
        <f t="shared" si="580"/>
        <v>- Có bề rộng từ ≥3m đến &lt;5m, cách đường giao thông từ &gt;500m đến ≤1.000m.</v>
      </c>
      <c r="AE170" s="18" t="str">
        <f t="shared" si="580"/>
        <v>- Có bề rộng &lt;3m, cách đường giao thông ≤200m.</v>
      </c>
    </row>
    <row r="171" spans="1:31" ht="94.5" x14ac:dyDescent="0.25">
      <c r="A171" s="56">
        <f t="shared" si="458"/>
        <v>168</v>
      </c>
      <c r="B171" s="56" t="str">
        <f t="shared" si="559"/>
        <v>VT4*0,8</v>
      </c>
      <c r="C171" s="442" t="str">
        <f>X171&amp;Y171&amp;Z171&amp;AA171&amp;AB171</f>
        <v>Các tuyến đường giao thông không đấu nối trực tiếp và thông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v>
      </c>
      <c r="D171" s="443"/>
      <c r="E171" s="444"/>
      <c r="F171" s="179">
        <f t="shared" si="560"/>
        <v>110</v>
      </c>
      <c r="G171" s="222">
        <f t="shared" si="561"/>
        <v>77</v>
      </c>
      <c r="H171" s="222">
        <f t="shared" si="562"/>
        <v>66</v>
      </c>
      <c r="I171" s="179">
        <f t="shared" si="563"/>
        <v>130</v>
      </c>
      <c r="J171" s="222">
        <f t="shared" si="455"/>
        <v>90</v>
      </c>
      <c r="K171" s="222">
        <f t="shared" si="456"/>
        <v>80</v>
      </c>
      <c r="L171" s="175">
        <f t="shared" si="564"/>
        <v>1.1818181818181819</v>
      </c>
      <c r="M171" s="393">
        <f t="shared" si="565"/>
        <v>1.1688311688311688</v>
      </c>
      <c r="N171" s="393">
        <f t="shared" si="566"/>
        <v>1.2121212121212122</v>
      </c>
      <c r="O171" s="58">
        <f t="shared" si="567"/>
        <v>500</v>
      </c>
      <c r="P171" s="58">
        <f t="shared" si="568"/>
        <v>300</v>
      </c>
      <c r="Q171" s="58">
        <f t="shared" si="569"/>
        <v>200</v>
      </c>
      <c r="R171" s="58">
        <f t="shared" si="570"/>
        <v>110</v>
      </c>
      <c r="S171" s="18">
        <f t="shared" si="571"/>
        <v>650</v>
      </c>
      <c r="T171" s="18">
        <f t="shared" si="572"/>
        <v>390</v>
      </c>
      <c r="U171" s="18">
        <f t="shared" si="573"/>
        <v>260</v>
      </c>
      <c r="V171" s="18">
        <f t="shared" si="574"/>
        <v>140</v>
      </c>
      <c r="W171" s="18">
        <f t="shared" si="574"/>
        <v>4</v>
      </c>
      <c r="X171" s="18" t="str">
        <f t="shared" ref="X171" si="581">X164</f>
        <v xml:space="preserve">Các tuyến đường giao thông không đấu nối trực tiếp và thông ra </v>
      </c>
      <c r="Y171" s="18" t="str">
        <f t="shared" si="575"/>
        <v>Đường 101</v>
      </c>
      <c r="Z171" s="18" t="str">
        <f t="shared" si="575"/>
        <v xml:space="preserve"> đoạn từ Giáp ranh xã La Ngà</v>
      </c>
      <c r="AA171" s="18" t="str">
        <f t="shared" si="576"/>
        <v xml:space="preserve"> đến Tu viện Thánh Gioan Granda</v>
      </c>
      <c r="AB171" s="18" t="str">
        <f t="shared" ref="AB171:AE171" si="582">AB164</f>
        <v xml:space="preserve"> đã được đầu tư mặt đường nhựa, bê tông xi măng:
- Có bề rộng từ ≥3m đến &lt;5m, cách đường giao thông &gt;1.000m.
- Có bề rộng &lt;3m, cách đường giao thông &gt;200m.</v>
      </c>
      <c r="AC171" s="18">
        <f t="shared" si="582"/>
        <v>0</v>
      </c>
      <c r="AD171" s="18">
        <f t="shared" si="582"/>
        <v>0</v>
      </c>
      <c r="AE171" s="18">
        <f t="shared" si="582"/>
        <v>0</v>
      </c>
    </row>
    <row r="172" spans="1:31" ht="47.25" x14ac:dyDescent="0.25">
      <c r="A172" s="56">
        <f t="shared" si="458"/>
        <v>169</v>
      </c>
      <c r="B172" s="56" t="str">
        <f>'Đầu vào (2)'!G169</f>
        <v>DQ4NT2_D3</v>
      </c>
      <c r="C172" s="57" t="str">
        <f>'Đầu vào (2)'!H169</f>
        <v>Đường 101</v>
      </c>
      <c r="D172" s="57" t="str">
        <f>'Đầu vào (2)'!I169</f>
        <v>Tu viện Thánh Gioan Granda</v>
      </c>
      <c r="E172" s="57" t="str">
        <f>'Đầu vào (2)'!K169</f>
        <v>Đường tỉnh 763</v>
      </c>
      <c r="F172" s="255">
        <f>O172</f>
        <v>700</v>
      </c>
      <c r="G172" s="255">
        <f>F172*0.7</f>
        <v>489.99999999999994</v>
      </c>
      <c r="H172" s="255">
        <f>F172*0.6</f>
        <v>420</v>
      </c>
      <c r="I172" s="255">
        <f>S172</f>
        <v>880</v>
      </c>
      <c r="J172" s="222">
        <f t="shared" si="455"/>
        <v>620</v>
      </c>
      <c r="K172" s="222">
        <f t="shared" si="456"/>
        <v>530</v>
      </c>
      <c r="L172" s="256">
        <f>I172/F172</f>
        <v>1.2571428571428571</v>
      </c>
      <c r="M172" s="391">
        <f>J172/G172</f>
        <v>1.2653061224489797</v>
      </c>
      <c r="N172" s="391">
        <f>K172/H172</f>
        <v>1.2619047619047619</v>
      </c>
      <c r="O172" s="58">
        <f>'Đầu vào (2)'!L169</f>
        <v>700</v>
      </c>
      <c r="P172" s="58">
        <f>'Đầu vào (2)'!M169</f>
        <v>300</v>
      </c>
      <c r="Q172" s="58">
        <f>'Đầu vào (2)'!N169</f>
        <v>200</v>
      </c>
      <c r="R172" s="58">
        <f>'Đầu vào (2)'!O169</f>
        <v>150</v>
      </c>
      <c r="S172" s="18">
        <f>VLOOKUP(B172,'[1]Giá đề xuất ODT'!$G$11:$AD$2233,21,0)</f>
        <v>880</v>
      </c>
      <c r="T172" s="18">
        <f>VLOOKUP(B172,'[1]Giá đề xuất ODT'!$G$11:$AD$2233,22,0)</f>
        <v>380</v>
      </c>
      <c r="U172" s="18">
        <f>VLOOKUP(B172,'[1]Giá đề xuất ODT'!$G$11:$AD$2233,23,0)</f>
        <v>250</v>
      </c>
      <c r="V172" s="18">
        <f>VLOOKUP(B172,'[1]Giá đề xuất ODT'!$G$11:$AD$2233,24,0)</f>
        <v>190</v>
      </c>
      <c r="W172" s="72">
        <v>4</v>
      </c>
      <c r="Y172" s="18" t="str">
        <f>C172</f>
        <v>Đường 101</v>
      </c>
      <c r="Z172" s="18" t="str">
        <f>" đoạn từ "&amp;D172</f>
        <v xml:space="preserve"> đoạn từ Tu viện Thánh Gioan Granda</v>
      </c>
      <c r="AA172" s="18" t="str">
        <f>" đến "&amp;E172</f>
        <v xml:space="preserve"> đến Đường tỉnh 763</v>
      </c>
    </row>
    <row r="173" spans="1:31" ht="78.75" x14ac:dyDescent="0.25">
      <c r="A173" s="56">
        <f t="shared" si="458"/>
        <v>170</v>
      </c>
      <c r="B173" s="56" t="str">
        <f t="shared" ref="B173:B178" si="583">B166</f>
        <v>VT2</v>
      </c>
      <c r="C173" s="442" t="str">
        <f>X173&amp;Y173&amp;Z173&amp;AA173&amp;AB173&amp;"
"&amp;AC173&amp;"
"
&amp;AD173</f>
        <v>Các tuyến đường giao thông đấu nối trực tiếp ra Đường 101 đoạn từ Tu viện Thánh Gioan Granda đến Đường tỉnh 763 đã được đầu tư mặt đường nhựa, bê tông xi măng:
- Có bề rộng ≥5m, cách đường giao thông ≤1.000m.
- Có bề rộng từ ≥3m đến &lt;5m, cách đường giao thông ≤500m.</v>
      </c>
      <c r="D173" s="443"/>
      <c r="E173" s="444"/>
      <c r="F173" s="179">
        <f t="shared" ref="F173:F178" si="584">IF(B173="VT2",P173,IF(B173="VT3",Q173,IF(B173="VT2*0,8",P173,IF(B173="VT3*0,8",Q173,R173))))</f>
        <v>300</v>
      </c>
      <c r="G173" s="222">
        <f t="shared" ref="G173:G178" si="585">F173*0.7</f>
        <v>210</v>
      </c>
      <c r="H173" s="222">
        <f t="shared" ref="H173:H178" si="586">F173*0.6</f>
        <v>180</v>
      </c>
      <c r="I173" s="179">
        <f t="shared" ref="I173:I178" si="587">IF(B173="VT2",T173,IF(B173="VT3",U173,IF(B173="VT4",V173,IF(B173="VT2*0,8",IF(T173*$T$1&lt;1000,ROUND(T173*$T$1,-1),ROUND(T173*$T$1,-2)),IF(B173="VT3*0,8",IF(U173*$T$1&lt;1000,ROUND(U173*$T$1,-1),ROUND(U173*$T$1,-2)),IF(V173*$T$1&lt;1000,ROUND(V173*$T$1,-1),ROUND(V173*$T$1,-2)))))))</f>
        <v>380</v>
      </c>
      <c r="J173" s="222">
        <f t="shared" si="455"/>
        <v>270</v>
      </c>
      <c r="K173" s="222">
        <f t="shared" si="456"/>
        <v>230</v>
      </c>
      <c r="L173" s="175">
        <f t="shared" ref="L173:L178" si="588">I173/F173</f>
        <v>1.2666666666666666</v>
      </c>
      <c r="M173" s="393">
        <f t="shared" ref="M173:M178" si="589">J173/G173</f>
        <v>1.2857142857142858</v>
      </c>
      <c r="N173" s="393">
        <f t="shared" ref="N173:N178" si="590">K173/H173</f>
        <v>1.2777777777777777</v>
      </c>
      <c r="O173" s="58">
        <f t="shared" ref="O173:O178" si="591">O172</f>
        <v>700</v>
      </c>
      <c r="P173" s="58">
        <f t="shared" ref="P173:P178" si="592">P172</f>
        <v>300</v>
      </c>
      <c r="Q173" s="58">
        <f t="shared" ref="Q173:Q178" si="593">Q172</f>
        <v>200</v>
      </c>
      <c r="R173" s="58">
        <f t="shared" ref="R173:R178" si="594">R172</f>
        <v>150</v>
      </c>
      <c r="S173" s="18">
        <f t="shared" ref="S173:S178" si="595">S172</f>
        <v>880</v>
      </c>
      <c r="T173" s="18">
        <f t="shared" ref="T173:T178" si="596">T172</f>
        <v>380</v>
      </c>
      <c r="U173" s="18">
        <f t="shared" ref="U173:U178" si="597">U172</f>
        <v>250</v>
      </c>
      <c r="V173" s="18">
        <f t="shared" ref="V173:W178" si="598">V172</f>
        <v>190</v>
      </c>
      <c r="W173" s="18">
        <f t="shared" si="598"/>
        <v>4</v>
      </c>
      <c r="X173" s="18" t="str">
        <f>X166</f>
        <v xml:space="preserve">Các tuyến đường giao thông đấu nối trực tiếp ra </v>
      </c>
      <c r="Y173" s="18" t="str">
        <f t="shared" ref="Y173:Z178" si="599">Y172</f>
        <v>Đường 101</v>
      </c>
      <c r="Z173" s="18" t="str">
        <f t="shared" si="599"/>
        <v xml:space="preserve"> đoạn từ Tu viện Thánh Gioan Granda</v>
      </c>
      <c r="AA173" s="18" t="str">
        <f t="shared" ref="AA173:AA178" si="600">AA172</f>
        <v xml:space="preserve"> đến Đường tỉnh 763</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58"/>
        <v>171</v>
      </c>
      <c r="B174" s="56" t="str">
        <f t="shared" si="583"/>
        <v>VT3</v>
      </c>
      <c r="C174" s="442" t="str">
        <f>X174&amp;Y174&amp;Z174&amp;AA174&amp;AB174&amp;"
"&amp;AC174&amp;"
"&amp;AD174&amp;"
"&amp;AE174</f>
        <v>Các tuyến đường giao thông đấu nối trực tiếp ra Đường 101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43"/>
      <c r="E174" s="444"/>
      <c r="F174" s="179">
        <f t="shared" si="584"/>
        <v>200</v>
      </c>
      <c r="G174" s="222">
        <f t="shared" si="585"/>
        <v>140</v>
      </c>
      <c r="H174" s="222">
        <f t="shared" si="586"/>
        <v>120</v>
      </c>
      <c r="I174" s="179">
        <f t="shared" si="587"/>
        <v>250</v>
      </c>
      <c r="J174" s="222">
        <f t="shared" si="455"/>
        <v>180</v>
      </c>
      <c r="K174" s="222">
        <f t="shared" si="456"/>
        <v>150</v>
      </c>
      <c r="L174" s="175">
        <f t="shared" si="588"/>
        <v>1.25</v>
      </c>
      <c r="M174" s="393">
        <f t="shared" si="589"/>
        <v>1.2857142857142858</v>
      </c>
      <c r="N174" s="393">
        <f t="shared" si="590"/>
        <v>1.25</v>
      </c>
      <c r="O174" s="58">
        <f t="shared" si="591"/>
        <v>700</v>
      </c>
      <c r="P174" s="58">
        <f t="shared" si="592"/>
        <v>300</v>
      </c>
      <c r="Q174" s="58">
        <f t="shared" si="593"/>
        <v>200</v>
      </c>
      <c r="R174" s="58">
        <f t="shared" si="594"/>
        <v>150</v>
      </c>
      <c r="S174" s="18">
        <f t="shared" si="595"/>
        <v>880</v>
      </c>
      <c r="T174" s="18">
        <f t="shared" si="596"/>
        <v>380</v>
      </c>
      <c r="U174" s="18">
        <f t="shared" si="597"/>
        <v>250</v>
      </c>
      <c r="V174" s="18">
        <f t="shared" si="598"/>
        <v>190</v>
      </c>
      <c r="W174" s="18">
        <f t="shared" si="598"/>
        <v>4</v>
      </c>
      <c r="X174" s="18" t="str">
        <f>X167</f>
        <v xml:space="preserve">Các tuyến đường giao thông đấu nối trực tiếp ra </v>
      </c>
      <c r="Y174" s="18" t="str">
        <f t="shared" si="599"/>
        <v>Đường 101</v>
      </c>
      <c r="Z174" s="18" t="str">
        <f t="shared" si="599"/>
        <v xml:space="preserve"> đoạn từ Tu viện Thánh Gioan Granda</v>
      </c>
      <c r="AA174" s="18" t="str">
        <f t="shared" si="600"/>
        <v xml:space="preserve"> đến Đường tỉnh 763</v>
      </c>
      <c r="AB174" s="18" t="str">
        <f t="shared" ref="AB174:AE174" si="601">AB167</f>
        <v xml:space="preserve"> đã được đầu tư mặt đường nhựa, bê tông xi măng:</v>
      </c>
      <c r="AC174" s="18" t="str">
        <f t="shared" si="601"/>
        <v>- Có bề rộng ≥5m, cách đường giao thông &gt;1.000m.</v>
      </c>
      <c r="AD174" s="18" t="str">
        <f t="shared" si="601"/>
        <v>- Có bề rộng từ ≥3m đến &lt;5m, cách đường giao thông từ &gt;500m đến ≤1.000m.</v>
      </c>
      <c r="AE174" s="18" t="str">
        <f t="shared" si="601"/>
        <v>- Có bề rộng &lt;3m, cách đường giao thông ≤200m.</v>
      </c>
    </row>
    <row r="175" spans="1:31" ht="94.5" x14ac:dyDescent="0.25">
      <c r="A175" s="56">
        <f t="shared" si="458"/>
        <v>172</v>
      </c>
      <c r="B175" s="56" t="str">
        <f t="shared" si="583"/>
        <v>VT4</v>
      </c>
      <c r="C175" s="442" t="str">
        <f>X175&amp;Y175&amp;Z175&amp;AA175&amp;AB175</f>
        <v>Các tuyến đường giao thông đấu nối trực tiếp ra Đường 101 đoạn từ Tu viện Thánh Gioan Granda đến Đường tỉnh 763 đã được đầu tư mặt đường nhựa, bê tông xi măng:
- Có bề rộng từ ≥3m đến &lt;5m, cách đường giao thông &gt;1.000m.
- Có bề rộng &lt;3m, cách đường giao thông &gt;200m.</v>
      </c>
      <c r="D175" s="443"/>
      <c r="E175" s="444"/>
      <c r="F175" s="179">
        <f t="shared" si="584"/>
        <v>150</v>
      </c>
      <c r="G175" s="222">
        <f t="shared" si="585"/>
        <v>105</v>
      </c>
      <c r="H175" s="222">
        <f t="shared" si="586"/>
        <v>90</v>
      </c>
      <c r="I175" s="179">
        <f t="shared" si="587"/>
        <v>190</v>
      </c>
      <c r="J175" s="222">
        <f t="shared" si="455"/>
        <v>130</v>
      </c>
      <c r="K175" s="222">
        <f t="shared" si="456"/>
        <v>110</v>
      </c>
      <c r="L175" s="175">
        <f t="shared" si="588"/>
        <v>1.2666666666666666</v>
      </c>
      <c r="M175" s="393">
        <f t="shared" si="589"/>
        <v>1.2380952380952381</v>
      </c>
      <c r="N175" s="393">
        <f t="shared" si="590"/>
        <v>1.2222222222222223</v>
      </c>
      <c r="O175" s="58">
        <f t="shared" si="591"/>
        <v>700</v>
      </c>
      <c r="P175" s="58">
        <f t="shared" si="592"/>
        <v>300</v>
      </c>
      <c r="Q175" s="58">
        <f t="shared" si="593"/>
        <v>200</v>
      </c>
      <c r="R175" s="58">
        <f t="shared" si="594"/>
        <v>150</v>
      </c>
      <c r="S175" s="18">
        <f t="shared" si="595"/>
        <v>880</v>
      </c>
      <c r="T175" s="18">
        <f t="shared" si="596"/>
        <v>380</v>
      </c>
      <c r="U175" s="18">
        <f t="shared" si="597"/>
        <v>250</v>
      </c>
      <c r="V175" s="18">
        <f t="shared" si="598"/>
        <v>190</v>
      </c>
      <c r="W175" s="18">
        <f t="shared" si="598"/>
        <v>4</v>
      </c>
      <c r="X175" s="18" t="str">
        <f>X168</f>
        <v xml:space="preserve">Các tuyến đường giao thông đấu nối trực tiếp ra </v>
      </c>
      <c r="Y175" s="18" t="str">
        <f t="shared" si="599"/>
        <v>Đường 101</v>
      </c>
      <c r="Z175" s="18" t="str">
        <f t="shared" si="599"/>
        <v xml:space="preserve"> đoạn từ Tu viện Thánh Gioan Granda</v>
      </c>
      <c r="AA175" s="18" t="str">
        <f t="shared" si="600"/>
        <v xml:space="preserve"> đến Đường tỉnh 763</v>
      </c>
      <c r="AB175" s="18" t="str">
        <f t="shared" ref="AB175:AE175" si="602">AB168</f>
        <v xml:space="preserve"> đã được đầu tư mặt đường nhựa, bê tông xi măng:
- Có bề rộng từ ≥3m đến &lt;5m, cách đường giao thông &gt;1.000m.
- Có bề rộng &lt;3m, cách đường giao thông &gt;200m.</v>
      </c>
      <c r="AC175" s="18">
        <f t="shared" si="602"/>
        <v>0</v>
      </c>
      <c r="AD175" s="18">
        <f t="shared" si="602"/>
        <v>0</v>
      </c>
      <c r="AE175" s="18">
        <f t="shared" si="602"/>
        <v>0</v>
      </c>
    </row>
    <row r="176" spans="1:31" ht="94.5" x14ac:dyDescent="0.25">
      <c r="A176" s="56">
        <f t="shared" si="458"/>
        <v>173</v>
      </c>
      <c r="B176" s="56" t="str">
        <f t="shared" si="583"/>
        <v>VT2*0,8</v>
      </c>
      <c r="C176" s="442" t="str">
        <f>X176&amp;Y176&amp;Z176&amp;AA176&amp;AB176&amp;"
"&amp;AC176&amp;"
"
&amp;AD176</f>
        <v>Các tuyến đường giao thông không đấu nối trực tiếp và thông ra Đường 101 đoạn từ Tu viện Thánh Gioan Granda đến Đường tỉnh 763 đã được đầu tư mặt đường nhựa, bê tông xi măng:
- Có bề rộng ≥5m, cách đường giao thông ≤1.000m.
- Có bề rộng từ ≥3m đến &lt;5m, cách đường giao thông ≤500m.</v>
      </c>
      <c r="D176" s="443"/>
      <c r="E176" s="444"/>
      <c r="F176" s="179">
        <f t="shared" si="584"/>
        <v>300</v>
      </c>
      <c r="G176" s="222">
        <f t="shared" si="585"/>
        <v>210</v>
      </c>
      <c r="H176" s="222">
        <f t="shared" si="586"/>
        <v>180</v>
      </c>
      <c r="I176" s="179">
        <f t="shared" si="587"/>
        <v>340</v>
      </c>
      <c r="J176" s="222">
        <f t="shared" si="455"/>
        <v>240</v>
      </c>
      <c r="K176" s="222">
        <f t="shared" si="456"/>
        <v>200</v>
      </c>
      <c r="L176" s="175">
        <f t="shared" si="588"/>
        <v>1.1333333333333333</v>
      </c>
      <c r="M176" s="393">
        <f t="shared" si="589"/>
        <v>1.1428571428571428</v>
      </c>
      <c r="N176" s="393">
        <f t="shared" si="590"/>
        <v>1.1111111111111112</v>
      </c>
      <c r="O176" s="58">
        <f t="shared" si="591"/>
        <v>700</v>
      </c>
      <c r="P176" s="58">
        <f t="shared" si="592"/>
        <v>300</v>
      </c>
      <c r="Q176" s="58">
        <f t="shared" si="593"/>
        <v>200</v>
      </c>
      <c r="R176" s="58">
        <f t="shared" si="594"/>
        <v>150</v>
      </c>
      <c r="S176" s="18">
        <f t="shared" si="595"/>
        <v>880</v>
      </c>
      <c r="T176" s="18">
        <f t="shared" si="596"/>
        <v>380</v>
      </c>
      <c r="U176" s="18">
        <f t="shared" si="597"/>
        <v>250</v>
      </c>
      <c r="V176" s="18">
        <f t="shared" si="598"/>
        <v>190</v>
      </c>
      <c r="W176" s="18">
        <f t="shared" si="598"/>
        <v>4</v>
      </c>
      <c r="X176" s="18" t="str">
        <f>X169</f>
        <v xml:space="preserve">Các tuyến đường giao thông không đấu nối trực tiếp và thông ra </v>
      </c>
      <c r="Y176" s="18" t="str">
        <f t="shared" si="599"/>
        <v>Đường 101</v>
      </c>
      <c r="Z176" s="18" t="str">
        <f t="shared" si="599"/>
        <v xml:space="preserve"> đoạn từ Tu viện Thánh Gioan Granda</v>
      </c>
      <c r="AA176" s="18" t="str">
        <f t="shared" si="600"/>
        <v xml:space="preserve"> đến Đường tỉnh 763</v>
      </c>
      <c r="AB176" s="18" t="str">
        <f t="shared" ref="AB176:AE176" si="603">AB169</f>
        <v xml:space="preserve"> đã được đầu tư mặt đường nhựa, bê tông xi măng:</v>
      </c>
      <c r="AC176" s="18" t="str">
        <f t="shared" si="603"/>
        <v>- Có bề rộng ≥5m, cách đường giao thông ≤1.000m.</v>
      </c>
      <c r="AD176" s="18" t="str">
        <f t="shared" si="603"/>
        <v>- Có bề rộng từ ≥3m đến &lt;5m, cách đường giao thông ≤500m.</v>
      </c>
      <c r="AE176" s="18">
        <f t="shared" si="603"/>
        <v>0</v>
      </c>
    </row>
    <row r="177" spans="1:31" ht="94.5" x14ac:dyDescent="0.25">
      <c r="A177" s="56">
        <f t="shared" si="458"/>
        <v>174</v>
      </c>
      <c r="B177" s="56" t="str">
        <f t="shared" si="583"/>
        <v>VT3*0,8</v>
      </c>
      <c r="C177" s="442" t="str">
        <f>X177&amp;Y177&amp;Z177&amp;AA177&amp;AB177&amp;"
"&amp;AC177&amp;"
"
&amp;AD177&amp;"
"&amp;AE177</f>
        <v>Các tuyến đường giao thông không đấu nối trực tiếp và thông ra Đường 101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43"/>
      <c r="E177" s="444"/>
      <c r="F177" s="179">
        <f t="shared" si="584"/>
        <v>200</v>
      </c>
      <c r="G177" s="222">
        <f t="shared" si="585"/>
        <v>140</v>
      </c>
      <c r="H177" s="222">
        <f t="shared" si="586"/>
        <v>120</v>
      </c>
      <c r="I177" s="179">
        <f t="shared" si="587"/>
        <v>230</v>
      </c>
      <c r="J177" s="222">
        <f t="shared" si="455"/>
        <v>160</v>
      </c>
      <c r="K177" s="222">
        <f t="shared" si="456"/>
        <v>140</v>
      </c>
      <c r="L177" s="175">
        <f t="shared" si="588"/>
        <v>1.1499999999999999</v>
      </c>
      <c r="M177" s="393">
        <f t="shared" si="589"/>
        <v>1.1428571428571428</v>
      </c>
      <c r="N177" s="393">
        <f t="shared" si="590"/>
        <v>1.1666666666666667</v>
      </c>
      <c r="O177" s="58">
        <f t="shared" si="591"/>
        <v>700</v>
      </c>
      <c r="P177" s="58">
        <f t="shared" si="592"/>
        <v>300</v>
      </c>
      <c r="Q177" s="58">
        <f t="shared" si="593"/>
        <v>200</v>
      </c>
      <c r="R177" s="58">
        <f t="shared" si="594"/>
        <v>150</v>
      </c>
      <c r="S177" s="18">
        <f t="shared" si="595"/>
        <v>880</v>
      </c>
      <c r="T177" s="18">
        <f t="shared" si="596"/>
        <v>380</v>
      </c>
      <c r="U177" s="18">
        <f t="shared" si="597"/>
        <v>250</v>
      </c>
      <c r="V177" s="18">
        <f t="shared" si="598"/>
        <v>190</v>
      </c>
      <c r="W177" s="18">
        <f t="shared" si="598"/>
        <v>4</v>
      </c>
      <c r="X177" s="18" t="str">
        <f>X170</f>
        <v xml:space="preserve">Các tuyến đường giao thông không đấu nối trực tiếp và thông ra </v>
      </c>
      <c r="Y177" s="18" t="str">
        <f t="shared" si="599"/>
        <v>Đường 101</v>
      </c>
      <c r="Z177" s="18" t="str">
        <f t="shared" si="599"/>
        <v xml:space="preserve"> đoạn từ Tu viện Thánh Gioan Granda</v>
      </c>
      <c r="AA177" s="18" t="str">
        <f t="shared" si="600"/>
        <v xml:space="preserve"> đến Đường tỉnh 763</v>
      </c>
      <c r="AB177" s="18" t="str">
        <f t="shared" ref="AB177:AE177" si="604">AB170</f>
        <v xml:space="preserve"> đã được đầu tư mặt đường nhựa, bê tông xi măng:</v>
      </c>
      <c r="AC177" s="18" t="str">
        <f t="shared" si="604"/>
        <v>- Có bề rộng ≥5m, cách đường giao thông &gt;1.000m.</v>
      </c>
      <c r="AD177" s="18" t="str">
        <f t="shared" si="604"/>
        <v>- Có bề rộng từ ≥3m đến &lt;5m, cách đường giao thông từ &gt;500m đến ≤1.000m.</v>
      </c>
      <c r="AE177" s="18" t="str">
        <f t="shared" si="604"/>
        <v>- Có bề rộng &lt;3m, cách đường giao thông ≤200m.</v>
      </c>
    </row>
    <row r="178" spans="1:31" ht="94.5" x14ac:dyDescent="0.25">
      <c r="A178" s="56">
        <f t="shared" si="458"/>
        <v>175</v>
      </c>
      <c r="B178" s="56" t="str">
        <f t="shared" si="583"/>
        <v>VT4*0,8</v>
      </c>
      <c r="C178" s="442" t="str">
        <f>X178&amp;Y178&amp;Z178&amp;AA178&amp;AB178</f>
        <v>Các tuyến đường giao thông không đấu nối trực tiếp và thông ra Đường 101 đoạn từ Tu viện Thánh Gioan Granda đến Đường tỉnh 763 đã được đầu tư mặt đường nhựa, bê tông xi măng:
- Có bề rộng từ ≥3m đến &lt;5m, cách đường giao thông &gt;1.000m.
- Có bề rộng &lt;3m, cách đường giao thông &gt;200m.</v>
      </c>
      <c r="D178" s="443"/>
      <c r="E178" s="444"/>
      <c r="F178" s="179">
        <f t="shared" si="584"/>
        <v>150</v>
      </c>
      <c r="G178" s="222">
        <f t="shared" si="585"/>
        <v>105</v>
      </c>
      <c r="H178" s="222">
        <f t="shared" si="586"/>
        <v>90</v>
      </c>
      <c r="I178" s="179">
        <f t="shared" si="587"/>
        <v>170</v>
      </c>
      <c r="J178" s="222">
        <f t="shared" si="455"/>
        <v>120</v>
      </c>
      <c r="K178" s="222">
        <f t="shared" si="456"/>
        <v>100</v>
      </c>
      <c r="L178" s="175">
        <f t="shared" si="588"/>
        <v>1.1333333333333333</v>
      </c>
      <c r="M178" s="393">
        <f t="shared" si="589"/>
        <v>1.1428571428571428</v>
      </c>
      <c r="N178" s="393">
        <f t="shared" si="590"/>
        <v>1.1111111111111112</v>
      </c>
      <c r="O178" s="58">
        <f t="shared" si="591"/>
        <v>700</v>
      </c>
      <c r="P178" s="58">
        <f t="shared" si="592"/>
        <v>300</v>
      </c>
      <c r="Q178" s="58">
        <f t="shared" si="593"/>
        <v>200</v>
      </c>
      <c r="R178" s="58">
        <f t="shared" si="594"/>
        <v>150</v>
      </c>
      <c r="S178" s="18">
        <f t="shared" si="595"/>
        <v>880</v>
      </c>
      <c r="T178" s="18">
        <f t="shared" si="596"/>
        <v>380</v>
      </c>
      <c r="U178" s="18">
        <f t="shared" si="597"/>
        <v>250</v>
      </c>
      <c r="V178" s="18">
        <f t="shared" si="598"/>
        <v>190</v>
      </c>
      <c r="W178" s="18">
        <f t="shared" si="598"/>
        <v>4</v>
      </c>
      <c r="X178" s="18" t="str">
        <f t="shared" ref="X178" si="605">X171</f>
        <v xml:space="preserve">Các tuyến đường giao thông không đấu nối trực tiếp và thông ra </v>
      </c>
      <c r="Y178" s="18" t="str">
        <f t="shared" si="599"/>
        <v>Đường 101</v>
      </c>
      <c r="Z178" s="18" t="str">
        <f t="shared" si="599"/>
        <v xml:space="preserve"> đoạn từ Tu viện Thánh Gioan Granda</v>
      </c>
      <c r="AA178" s="18" t="str">
        <f t="shared" si="600"/>
        <v xml:space="preserve"> đến Đường tỉnh 763</v>
      </c>
      <c r="AB178" s="18" t="str">
        <f t="shared" ref="AB178:AE178" si="606">AB171</f>
        <v xml:space="preserve"> đã được đầu tư mặt đường nhựa, bê tông xi măng:
- Có bề rộng từ ≥3m đến &lt;5m, cách đường giao thông &gt;1.000m.
- Có bề rộng &lt;3m, cách đường giao thông &gt;200m.</v>
      </c>
      <c r="AC178" s="18">
        <f t="shared" si="606"/>
        <v>0</v>
      </c>
      <c r="AD178" s="18">
        <f t="shared" si="606"/>
        <v>0</v>
      </c>
      <c r="AE178" s="18">
        <f t="shared" si="606"/>
        <v>0</v>
      </c>
    </row>
    <row r="179" spans="1:31" ht="31.5" x14ac:dyDescent="0.25">
      <c r="A179" s="56">
        <f t="shared" si="458"/>
        <v>176</v>
      </c>
      <c r="B179" s="56" t="str">
        <f>'Đầu vào (2)'!G176</f>
        <v>DQ33NT</v>
      </c>
      <c r="C179" s="57" t="str">
        <f>'Đầu vào (2)'!H176</f>
        <v>Đường NaGoa</v>
      </c>
      <c r="D179" s="57" t="str">
        <f>'Đầu vào (2)'!I176</f>
        <v>Ngã ba đường 101</v>
      </c>
      <c r="E179" s="57" t="str">
        <f>'Đầu vào (2)'!K176</f>
        <v>Đường vào Thác Trời</v>
      </c>
      <c r="F179" s="255">
        <f>O179</f>
        <v>700</v>
      </c>
      <c r="G179" s="255">
        <f>F179*0.7</f>
        <v>489.99999999999994</v>
      </c>
      <c r="H179" s="255">
        <f>F179*0.6</f>
        <v>420</v>
      </c>
      <c r="I179" s="255">
        <f>S179</f>
        <v>980</v>
      </c>
      <c r="J179" s="222">
        <f t="shared" si="455"/>
        <v>690</v>
      </c>
      <c r="K179" s="222">
        <f t="shared" si="456"/>
        <v>590</v>
      </c>
      <c r="L179" s="256">
        <f>I179/F179</f>
        <v>1.4</v>
      </c>
      <c r="M179" s="391">
        <f>J179/G179</f>
        <v>1.4081632653061227</v>
      </c>
      <c r="N179" s="391">
        <f>K179/H179</f>
        <v>1.4047619047619047</v>
      </c>
      <c r="O179" s="58">
        <f>'Đầu vào (2)'!L176</f>
        <v>700</v>
      </c>
      <c r="P179" s="58">
        <f>'Đầu vào (2)'!M176</f>
        <v>300</v>
      </c>
      <c r="Q179" s="58">
        <f>'Đầu vào (2)'!N176</f>
        <v>200</v>
      </c>
      <c r="R179" s="58">
        <f>'Đầu vào (2)'!O176</f>
        <v>160</v>
      </c>
      <c r="S179" s="18">
        <f>VLOOKUP(B179,'[1]Giá đề xuất ODT'!$G$11:$AD$2233,21,0)</f>
        <v>980</v>
      </c>
      <c r="T179" s="18">
        <f>VLOOKUP(B179,'[1]Giá đề xuất ODT'!$G$11:$AD$2233,22,0)</f>
        <v>420</v>
      </c>
      <c r="U179" s="18">
        <f>VLOOKUP(B179,'[1]Giá đề xuất ODT'!$G$11:$AD$2233,23,0)</f>
        <v>280</v>
      </c>
      <c r="V179" s="18">
        <f>VLOOKUP(B179,'[1]Giá đề xuất ODT'!$G$11:$AD$2233,24,0)</f>
        <v>220</v>
      </c>
      <c r="W179" s="72">
        <v>4</v>
      </c>
      <c r="Y179" s="18" t="str">
        <f>C179</f>
        <v>Đường NaGoa</v>
      </c>
      <c r="Z179" s="18" t="str">
        <f>" đoạn từ "&amp;D179</f>
        <v xml:space="preserve"> đoạn từ Ngã ba đường 101</v>
      </c>
      <c r="AA179" s="18" t="str">
        <f>" đến "&amp;E179</f>
        <v xml:space="preserve"> đến Đường vào Thác Trời</v>
      </c>
    </row>
    <row r="180" spans="1:31" ht="78.75" x14ac:dyDescent="0.25">
      <c r="A180" s="56">
        <f t="shared" si="458"/>
        <v>177</v>
      </c>
      <c r="B180" s="56" t="str">
        <f t="shared" ref="B180:B185" si="607">B173</f>
        <v>VT2</v>
      </c>
      <c r="C180" s="442" t="str">
        <f>X180&amp;Y180&amp;Z180&amp;AA180&amp;AB180&amp;"
"&amp;AC180&amp;"
"
&amp;AD180</f>
        <v>Các tuyến đường giao thông đấu nối trực tiếp ra Đường NaGoa đoạn từ Ngã ba đường 101 đến Đường vào Thác Trời đã được đầu tư mặt đường nhựa, bê tông xi măng:
- Có bề rộng ≥5m, cách đường giao thông ≤1.000m.
- Có bề rộng từ ≥3m đến &lt;5m, cách đường giao thông ≤500m.</v>
      </c>
      <c r="D180" s="443"/>
      <c r="E180" s="444"/>
      <c r="F180" s="179">
        <f t="shared" ref="F180:F185" si="608">IF(B180="VT2",P180,IF(B180="VT3",Q180,IF(B180="VT2*0,8",P180,IF(B180="VT3*0,8",Q180,R180))))</f>
        <v>300</v>
      </c>
      <c r="G180" s="222">
        <f t="shared" ref="G180:G185" si="609">F180*0.7</f>
        <v>210</v>
      </c>
      <c r="H180" s="222">
        <f t="shared" ref="H180:H185" si="610">F180*0.6</f>
        <v>180</v>
      </c>
      <c r="I180" s="179">
        <f t="shared" ref="I180:I185" si="611">IF(B180="VT2",T180,IF(B180="VT3",U180,IF(B180="VT4",V180,IF(B180="VT2*0,8",IF(T180*$T$1&lt;1000,ROUND(T180*$T$1,-1),ROUND(T180*$T$1,-2)),IF(B180="VT3*0,8",IF(U180*$T$1&lt;1000,ROUND(U180*$T$1,-1),ROUND(U180*$T$1,-2)),IF(V180*$T$1&lt;1000,ROUND(V180*$T$1,-1),ROUND(V180*$T$1,-2)))))))</f>
        <v>420</v>
      </c>
      <c r="J180" s="222">
        <f t="shared" si="455"/>
        <v>290</v>
      </c>
      <c r="K180" s="222">
        <f t="shared" si="456"/>
        <v>250</v>
      </c>
      <c r="L180" s="175">
        <f t="shared" ref="L180:L185" si="612">I180/F180</f>
        <v>1.4</v>
      </c>
      <c r="M180" s="393">
        <f t="shared" ref="M180:M185" si="613">J180/G180</f>
        <v>1.3809523809523809</v>
      </c>
      <c r="N180" s="393">
        <f t="shared" ref="N180:N185" si="614">K180/H180</f>
        <v>1.3888888888888888</v>
      </c>
      <c r="O180" s="58">
        <f t="shared" ref="O180:O185" si="615">O179</f>
        <v>700</v>
      </c>
      <c r="P180" s="58">
        <f t="shared" ref="P180:P185" si="616">P179</f>
        <v>300</v>
      </c>
      <c r="Q180" s="58">
        <f t="shared" ref="Q180:Q185" si="617">Q179</f>
        <v>200</v>
      </c>
      <c r="R180" s="58">
        <f t="shared" ref="R180:R185" si="618">R179</f>
        <v>160</v>
      </c>
      <c r="S180" s="18">
        <f t="shared" ref="S180:S185" si="619">S179</f>
        <v>980</v>
      </c>
      <c r="T180" s="18">
        <f t="shared" ref="T180:T185" si="620">T179</f>
        <v>420</v>
      </c>
      <c r="U180" s="18">
        <f t="shared" ref="U180:U185" si="621">U179</f>
        <v>280</v>
      </c>
      <c r="V180" s="18">
        <f t="shared" ref="V180:W185" si="622">V179</f>
        <v>220</v>
      </c>
      <c r="W180" s="18">
        <f t="shared" si="622"/>
        <v>4</v>
      </c>
      <c r="X180" s="18" t="str">
        <f>X173</f>
        <v xml:space="preserve">Các tuyến đường giao thông đấu nối trực tiếp ra </v>
      </c>
      <c r="Y180" s="18" t="str">
        <f t="shared" ref="Y180:Z185" si="623">Y179</f>
        <v>Đường NaGoa</v>
      </c>
      <c r="Z180" s="18" t="str">
        <f t="shared" si="623"/>
        <v xml:space="preserve"> đoạn từ Ngã ba đường 101</v>
      </c>
      <c r="AA180" s="18" t="str">
        <f t="shared" ref="AA180:AA185" si="624">AA179</f>
        <v xml:space="preserve"> đến Đường vào Thác Trời</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x14ac:dyDescent="0.25">
      <c r="A181" s="56">
        <f t="shared" si="458"/>
        <v>178</v>
      </c>
      <c r="B181" s="56" t="str">
        <f t="shared" si="607"/>
        <v>VT3</v>
      </c>
      <c r="C181" s="442" t="str">
        <f>X181&amp;Y181&amp;Z181&amp;AA181&amp;AB181&amp;"
"&amp;AC181&amp;"
"&amp;AD181&amp;"
"&amp;AE181</f>
        <v>Các tuyến đường giao thông đấu nối trực tiếp ra Đường NaGoa đoạn từ Ngã ba đường 101 đến Đường vào Thác Trời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43"/>
      <c r="E181" s="444"/>
      <c r="F181" s="179">
        <f t="shared" si="608"/>
        <v>200</v>
      </c>
      <c r="G181" s="222">
        <f t="shared" si="609"/>
        <v>140</v>
      </c>
      <c r="H181" s="222">
        <f t="shared" si="610"/>
        <v>120</v>
      </c>
      <c r="I181" s="179">
        <f t="shared" si="611"/>
        <v>280</v>
      </c>
      <c r="J181" s="222">
        <f t="shared" si="455"/>
        <v>200</v>
      </c>
      <c r="K181" s="222">
        <f t="shared" si="456"/>
        <v>170</v>
      </c>
      <c r="L181" s="175">
        <f t="shared" si="612"/>
        <v>1.4</v>
      </c>
      <c r="M181" s="393">
        <f t="shared" si="613"/>
        <v>1.4285714285714286</v>
      </c>
      <c r="N181" s="393">
        <f t="shared" si="614"/>
        <v>1.4166666666666667</v>
      </c>
      <c r="O181" s="58">
        <f t="shared" si="615"/>
        <v>700</v>
      </c>
      <c r="P181" s="58">
        <f t="shared" si="616"/>
        <v>300</v>
      </c>
      <c r="Q181" s="58">
        <f t="shared" si="617"/>
        <v>200</v>
      </c>
      <c r="R181" s="58">
        <f t="shared" si="618"/>
        <v>160</v>
      </c>
      <c r="S181" s="18">
        <f t="shared" si="619"/>
        <v>980</v>
      </c>
      <c r="T181" s="18">
        <f t="shared" si="620"/>
        <v>420</v>
      </c>
      <c r="U181" s="18">
        <f t="shared" si="621"/>
        <v>280</v>
      </c>
      <c r="V181" s="18">
        <f t="shared" si="622"/>
        <v>220</v>
      </c>
      <c r="W181" s="18">
        <f t="shared" si="622"/>
        <v>4</v>
      </c>
      <c r="X181" s="18" t="str">
        <f>X174</f>
        <v xml:space="preserve">Các tuyến đường giao thông đấu nối trực tiếp ra </v>
      </c>
      <c r="Y181" s="18" t="str">
        <f t="shared" si="623"/>
        <v>Đường NaGoa</v>
      </c>
      <c r="Z181" s="18" t="str">
        <f t="shared" si="623"/>
        <v xml:space="preserve"> đoạn từ Ngã ba đường 101</v>
      </c>
      <c r="AA181" s="18" t="str">
        <f t="shared" si="624"/>
        <v xml:space="preserve"> đến Đường vào Thác Trời</v>
      </c>
      <c r="AB181" s="18" t="str">
        <f t="shared" ref="AB181:AE181" si="625">AB174</f>
        <v xml:space="preserve"> đã được đầu tư mặt đường nhựa, bê tông xi măng:</v>
      </c>
      <c r="AC181" s="18" t="str">
        <f t="shared" si="625"/>
        <v>- Có bề rộng ≥5m, cách đường giao thông &gt;1.000m.</v>
      </c>
      <c r="AD181" s="18" t="str">
        <f t="shared" si="625"/>
        <v>- Có bề rộng từ ≥3m đến &lt;5m, cách đường giao thông từ &gt;500m đến ≤1.000m.</v>
      </c>
      <c r="AE181" s="18" t="str">
        <f t="shared" si="625"/>
        <v>- Có bề rộng &lt;3m, cách đường giao thông ≤200m.</v>
      </c>
    </row>
    <row r="182" spans="1:31" ht="94.5" x14ac:dyDescent="0.25">
      <c r="A182" s="56">
        <f t="shared" si="458"/>
        <v>179</v>
      </c>
      <c r="B182" s="56" t="str">
        <f t="shared" si="607"/>
        <v>VT4</v>
      </c>
      <c r="C182" s="442" t="str">
        <f>X182&amp;Y182&amp;Z182&amp;AA182&amp;AB182</f>
        <v>Các tuyến đường giao thông đấu nối trực tiếp ra Đường NaGoa đoạn từ Ngã ba đường 101 đến Đường vào Thác Trời đã được đầu tư mặt đường nhựa, bê tông xi măng:
- Có bề rộng từ ≥3m đến &lt;5m, cách đường giao thông &gt;1.000m.
- Có bề rộng &lt;3m, cách đường giao thông &gt;200m.</v>
      </c>
      <c r="D182" s="443"/>
      <c r="E182" s="444"/>
      <c r="F182" s="179">
        <f t="shared" si="608"/>
        <v>160</v>
      </c>
      <c r="G182" s="222">
        <f t="shared" si="609"/>
        <v>112</v>
      </c>
      <c r="H182" s="222">
        <f t="shared" si="610"/>
        <v>96</v>
      </c>
      <c r="I182" s="179">
        <f t="shared" si="611"/>
        <v>220</v>
      </c>
      <c r="J182" s="222">
        <f t="shared" si="455"/>
        <v>150</v>
      </c>
      <c r="K182" s="222">
        <f t="shared" si="456"/>
        <v>130</v>
      </c>
      <c r="L182" s="175">
        <f t="shared" si="612"/>
        <v>1.375</v>
      </c>
      <c r="M182" s="393">
        <f t="shared" si="613"/>
        <v>1.3392857142857142</v>
      </c>
      <c r="N182" s="393">
        <f t="shared" si="614"/>
        <v>1.3541666666666667</v>
      </c>
      <c r="O182" s="58">
        <f t="shared" si="615"/>
        <v>700</v>
      </c>
      <c r="P182" s="58">
        <f t="shared" si="616"/>
        <v>300</v>
      </c>
      <c r="Q182" s="58">
        <f t="shared" si="617"/>
        <v>200</v>
      </c>
      <c r="R182" s="58">
        <f t="shared" si="618"/>
        <v>160</v>
      </c>
      <c r="S182" s="18">
        <f t="shared" si="619"/>
        <v>980</v>
      </c>
      <c r="T182" s="18">
        <f t="shared" si="620"/>
        <v>420</v>
      </c>
      <c r="U182" s="18">
        <f t="shared" si="621"/>
        <v>280</v>
      </c>
      <c r="V182" s="18">
        <f t="shared" si="622"/>
        <v>220</v>
      </c>
      <c r="W182" s="18">
        <f t="shared" si="622"/>
        <v>4</v>
      </c>
      <c r="X182" s="18" t="str">
        <f>X175</f>
        <v xml:space="preserve">Các tuyến đường giao thông đấu nối trực tiếp ra </v>
      </c>
      <c r="Y182" s="18" t="str">
        <f t="shared" si="623"/>
        <v>Đường NaGoa</v>
      </c>
      <c r="Z182" s="18" t="str">
        <f t="shared" si="623"/>
        <v xml:space="preserve"> đoạn từ Ngã ba đường 101</v>
      </c>
      <c r="AA182" s="18" t="str">
        <f t="shared" si="624"/>
        <v xml:space="preserve"> đến Đường vào Thác Trời</v>
      </c>
      <c r="AB182" s="18" t="str">
        <f t="shared" ref="AB182:AE182" si="626">AB175</f>
        <v xml:space="preserve"> đã được đầu tư mặt đường nhựa, bê tông xi măng:
- Có bề rộng từ ≥3m đến &lt;5m, cách đường giao thông &gt;1.000m.
- Có bề rộng &lt;3m, cách đường giao thông &gt;200m.</v>
      </c>
      <c r="AC182" s="18">
        <f t="shared" si="626"/>
        <v>0</v>
      </c>
      <c r="AD182" s="18">
        <f t="shared" si="626"/>
        <v>0</v>
      </c>
      <c r="AE182" s="18">
        <f t="shared" si="626"/>
        <v>0</v>
      </c>
    </row>
    <row r="183" spans="1:31" ht="94.5" x14ac:dyDescent="0.25">
      <c r="A183" s="56">
        <f t="shared" si="458"/>
        <v>180</v>
      </c>
      <c r="B183" s="56" t="str">
        <f t="shared" si="607"/>
        <v>VT2*0,8</v>
      </c>
      <c r="C183" s="442" t="str">
        <f>X183&amp;Y183&amp;Z183&amp;AA183&amp;AB183&amp;"
"&amp;AC183&amp;"
"
&amp;AD183</f>
        <v>Các tuyến đường giao thông không đấu nối trực tiếp và thông ra Đường NaGoa đoạn từ Ngã ba đường 101 đến Đường vào Thác Trời đã được đầu tư mặt đường nhựa, bê tông xi măng:
- Có bề rộng ≥5m, cách đường giao thông ≤1.000m.
- Có bề rộng từ ≥3m đến &lt;5m, cách đường giao thông ≤500m.</v>
      </c>
      <c r="D183" s="443"/>
      <c r="E183" s="444"/>
      <c r="F183" s="179">
        <f t="shared" si="608"/>
        <v>300</v>
      </c>
      <c r="G183" s="222">
        <f t="shared" si="609"/>
        <v>210</v>
      </c>
      <c r="H183" s="222">
        <f t="shared" si="610"/>
        <v>180</v>
      </c>
      <c r="I183" s="179">
        <f t="shared" si="611"/>
        <v>380</v>
      </c>
      <c r="J183" s="222">
        <f t="shared" si="455"/>
        <v>270</v>
      </c>
      <c r="K183" s="222">
        <f t="shared" si="456"/>
        <v>230</v>
      </c>
      <c r="L183" s="175">
        <f t="shared" si="612"/>
        <v>1.2666666666666666</v>
      </c>
      <c r="M183" s="393">
        <f t="shared" si="613"/>
        <v>1.2857142857142858</v>
      </c>
      <c r="N183" s="393">
        <f t="shared" si="614"/>
        <v>1.2777777777777777</v>
      </c>
      <c r="O183" s="58">
        <f t="shared" si="615"/>
        <v>700</v>
      </c>
      <c r="P183" s="58">
        <f t="shared" si="616"/>
        <v>300</v>
      </c>
      <c r="Q183" s="58">
        <f t="shared" si="617"/>
        <v>200</v>
      </c>
      <c r="R183" s="58">
        <f t="shared" si="618"/>
        <v>160</v>
      </c>
      <c r="S183" s="18">
        <f t="shared" si="619"/>
        <v>980</v>
      </c>
      <c r="T183" s="18">
        <f t="shared" si="620"/>
        <v>420</v>
      </c>
      <c r="U183" s="18">
        <f t="shared" si="621"/>
        <v>280</v>
      </c>
      <c r="V183" s="18">
        <f t="shared" si="622"/>
        <v>220</v>
      </c>
      <c r="W183" s="18">
        <f t="shared" si="622"/>
        <v>4</v>
      </c>
      <c r="X183" s="18" t="str">
        <f>X176</f>
        <v xml:space="preserve">Các tuyến đường giao thông không đấu nối trực tiếp và thông ra </v>
      </c>
      <c r="Y183" s="18" t="str">
        <f t="shared" si="623"/>
        <v>Đường NaGoa</v>
      </c>
      <c r="Z183" s="18" t="str">
        <f t="shared" si="623"/>
        <v xml:space="preserve"> đoạn từ Ngã ba đường 101</v>
      </c>
      <c r="AA183" s="18" t="str">
        <f t="shared" si="624"/>
        <v xml:space="preserve"> đến Đường vào Thác Trời</v>
      </c>
      <c r="AB183" s="18" t="str">
        <f t="shared" ref="AB183:AE183" si="627">AB176</f>
        <v xml:space="preserve"> đã được đầu tư mặt đường nhựa, bê tông xi măng:</v>
      </c>
      <c r="AC183" s="18" t="str">
        <f t="shared" si="627"/>
        <v>- Có bề rộng ≥5m, cách đường giao thông ≤1.000m.</v>
      </c>
      <c r="AD183" s="18" t="str">
        <f t="shared" si="627"/>
        <v>- Có bề rộng từ ≥3m đến &lt;5m, cách đường giao thông ≤500m.</v>
      </c>
      <c r="AE183" s="18">
        <f t="shared" si="627"/>
        <v>0</v>
      </c>
    </row>
    <row r="184" spans="1:31" ht="94.5" x14ac:dyDescent="0.25">
      <c r="A184" s="56">
        <f t="shared" si="458"/>
        <v>181</v>
      </c>
      <c r="B184" s="56" t="str">
        <f t="shared" si="607"/>
        <v>VT3*0,8</v>
      </c>
      <c r="C184" s="442" t="str">
        <f>X184&amp;Y184&amp;Z184&amp;AA184&amp;AB184&amp;"
"&amp;AC184&amp;"
"
&amp;AD184&amp;"
"&amp;AE184</f>
        <v>Các tuyến đường giao thông không đấu nối trực tiếp và thông ra Đường NaGoa đoạn từ Ngã ba đường 101 đến Đường vào Thác Trời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43"/>
      <c r="E184" s="444"/>
      <c r="F184" s="179">
        <f t="shared" si="608"/>
        <v>200</v>
      </c>
      <c r="G184" s="222">
        <f t="shared" si="609"/>
        <v>140</v>
      </c>
      <c r="H184" s="222">
        <f t="shared" si="610"/>
        <v>120</v>
      </c>
      <c r="I184" s="179">
        <f t="shared" si="611"/>
        <v>250</v>
      </c>
      <c r="J184" s="222">
        <f t="shared" si="455"/>
        <v>180</v>
      </c>
      <c r="K184" s="222">
        <f t="shared" si="456"/>
        <v>150</v>
      </c>
      <c r="L184" s="175">
        <f t="shared" si="612"/>
        <v>1.25</v>
      </c>
      <c r="M184" s="393">
        <f t="shared" si="613"/>
        <v>1.2857142857142858</v>
      </c>
      <c r="N184" s="393">
        <f t="shared" si="614"/>
        <v>1.25</v>
      </c>
      <c r="O184" s="58">
        <f t="shared" si="615"/>
        <v>700</v>
      </c>
      <c r="P184" s="58">
        <f t="shared" si="616"/>
        <v>300</v>
      </c>
      <c r="Q184" s="58">
        <f t="shared" si="617"/>
        <v>200</v>
      </c>
      <c r="R184" s="58">
        <f t="shared" si="618"/>
        <v>160</v>
      </c>
      <c r="S184" s="18">
        <f t="shared" si="619"/>
        <v>980</v>
      </c>
      <c r="T184" s="18">
        <f t="shared" si="620"/>
        <v>420</v>
      </c>
      <c r="U184" s="18">
        <f t="shared" si="621"/>
        <v>280</v>
      </c>
      <c r="V184" s="18">
        <f t="shared" si="622"/>
        <v>220</v>
      </c>
      <c r="W184" s="18">
        <f t="shared" si="622"/>
        <v>4</v>
      </c>
      <c r="X184" s="18" t="str">
        <f>X177</f>
        <v xml:space="preserve">Các tuyến đường giao thông không đấu nối trực tiếp và thông ra </v>
      </c>
      <c r="Y184" s="18" t="str">
        <f t="shared" si="623"/>
        <v>Đường NaGoa</v>
      </c>
      <c r="Z184" s="18" t="str">
        <f t="shared" si="623"/>
        <v xml:space="preserve"> đoạn từ Ngã ba đường 101</v>
      </c>
      <c r="AA184" s="18" t="str">
        <f t="shared" si="624"/>
        <v xml:space="preserve"> đến Đường vào Thác Trời</v>
      </c>
      <c r="AB184" s="18" t="str">
        <f t="shared" ref="AB184:AE184" si="628">AB177</f>
        <v xml:space="preserve"> đã được đầu tư mặt đường nhựa, bê tông xi măng:</v>
      </c>
      <c r="AC184" s="18" t="str">
        <f t="shared" si="628"/>
        <v>- Có bề rộng ≥5m, cách đường giao thông &gt;1.000m.</v>
      </c>
      <c r="AD184" s="18" t="str">
        <f t="shared" si="628"/>
        <v>- Có bề rộng từ ≥3m đến &lt;5m, cách đường giao thông từ &gt;500m đến ≤1.000m.</v>
      </c>
      <c r="AE184" s="18" t="str">
        <f t="shared" si="628"/>
        <v>- Có bề rộng &lt;3m, cách đường giao thông ≤200m.</v>
      </c>
    </row>
    <row r="185" spans="1:31" ht="94.5" x14ac:dyDescent="0.25">
      <c r="A185" s="56">
        <f t="shared" si="458"/>
        <v>182</v>
      </c>
      <c r="B185" s="56" t="str">
        <f t="shared" si="607"/>
        <v>VT4*0,8</v>
      </c>
      <c r="C185" s="442" t="str">
        <f>X185&amp;Y185&amp;Z185&amp;AA185&amp;AB185</f>
        <v>Các tuyến đường giao thông không đấu nối trực tiếp và thông ra Đường NaGoa đoạn từ Ngã ba đường 101 đến Đường vào Thác Trời đã được đầu tư mặt đường nhựa, bê tông xi măng:
- Có bề rộng từ ≥3m đến &lt;5m, cách đường giao thông &gt;1.000m.
- Có bề rộng &lt;3m, cách đường giao thông &gt;200m.</v>
      </c>
      <c r="D185" s="443"/>
      <c r="E185" s="444"/>
      <c r="F185" s="179">
        <f t="shared" si="608"/>
        <v>160</v>
      </c>
      <c r="G185" s="222">
        <f t="shared" si="609"/>
        <v>112</v>
      </c>
      <c r="H185" s="222">
        <f t="shared" si="610"/>
        <v>96</v>
      </c>
      <c r="I185" s="179">
        <f t="shared" si="611"/>
        <v>200</v>
      </c>
      <c r="J185" s="222">
        <f t="shared" si="455"/>
        <v>140</v>
      </c>
      <c r="K185" s="222">
        <f t="shared" si="456"/>
        <v>120</v>
      </c>
      <c r="L185" s="175">
        <f t="shared" si="612"/>
        <v>1.25</v>
      </c>
      <c r="M185" s="393">
        <f t="shared" si="613"/>
        <v>1.25</v>
      </c>
      <c r="N185" s="393">
        <f t="shared" si="614"/>
        <v>1.25</v>
      </c>
      <c r="O185" s="58">
        <f t="shared" si="615"/>
        <v>700</v>
      </c>
      <c r="P185" s="58">
        <f t="shared" si="616"/>
        <v>300</v>
      </c>
      <c r="Q185" s="58">
        <f t="shared" si="617"/>
        <v>200</v>
      </c>
      <c r="R185" s="58">
        <f t="shared" si="618"/>
        <v>160</v>
      </c>
      <c r="S185" s="18">
        <f t="shared" si="619"/>
        <v>980</v>
      </c>
      <c r="T185" s="18">
        <f t="shared" si="620"/>
        <v>420</v>
      </c>
      <c r="U185" s="18">
        <f t="shared" si="621"/>
        <v>280</v>
      </c>
      <c r="V185" s="18">
        <f t="shared" si="622"/>
        <v>220</v>
      </c>
      <c r="W185" s="18">
        <f t="shared" si="622"/>
        <v>4</v>
      </c>
      <c r="X185" s="18" t="str">
        <f t="shared" ref="X185" si="629">X178</f>
        <v xml:space="preserve">Các tuyến đường giao thông không đấu nối trực tiếp và thông ra </v>
      </c>
      <c r="Y185" s="18" t="str">
        <f t="shared" si="623"/>
        <v>Đường NaGoa</v>
      </c>
      <c r="Z185" s="18" t="str">
        <f t="shared" si="623"/>
        <v xml:space="preserve"> đoạn từ Ngã ba đường 101</v>
      </c>
      <c r="AA185" s="18" t="str">
        <f t="shared" si="624"/>
        <v xml:space="preserve"> đến Đường vào Thác Trời</v>
      </c>
      <c r="AB185" s="18" t="str">
        <f t="shared" ref="AB185:AE185" si="630">AB178</f>
        <v xml:space="preserve"> đã được đầu tư mặt đường nhựa, bê tông xi măng:
- Có bề rộng từ ≥3m đến &lt;5m, cách đường giao thông &gt;1.000m.
- Có bề rộng &lt;3m, cách đường giao thông &gt;200m.</v>
      </c>
      <c r="AC185" s="18">
        <f t="shared" si="630"/>
        <v>0</v>
      </c>
      <c r="AD185" s="18">
        <f t="shared" si="630"/>
        <v>0</v>
      </c>
      <c r="AE185" s="18">
        <f t="shared" si="630"/>
        <v>0</v>
      </c>
    </row>
  </sheetData>
  <autoFilter ref="A2:WWG185" xr:uid="{71188152-D8C1-4AE3-BDCA-17FB50886442}">
    <filterColumn colId="14" showButton="0"/>
    <filterColumn colId="15" showButton="0"/>
    <filterColumn colId="16" showButton="0"/>
  </autoFilter>
  <mergeCells count="166">
    <mergeCell ref="F2:F3"/>
    <mergeCell ref="L2:L3"/>
    <mergeCell ref="J2:J3"/>
    <mergeCell ref="K2:K3"/>
    <mergeCell ref="H2:H3"/>
    <mergeCell ref="G2:G3"/>
    <mergeCell ref="M2:M3"/>
    <mergeCell ref="N2:N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38:E138"/>
    <mergeCell ref="C139:E139"/>
    <mergeCell ref="C140:E140"/>
    <mergeCell ref="C141:E141"/>
    <mergeCell ref="C142:E142"/>
    <mergeCell ref="C143:E143"/>
    <mergeCell ref="C145:E145"/>
    <mergeCell ref="C146:E146"/>
    <mergeCell ref="C147:E147"/>
    <mergeCell ref="C155:E155"/>
    <mergeCell ref="C156:E156"/>
    <mergeCell ref="C157:E157"/>
    <mergeCell ref="C159:E159"/>
    <mergeCell ref="C160:E160"/>
    <mergeCell ref="C161:E161"/>
    <mergeCell ref="C162:E162"/>
    <mergeCell ref="C163:E163"/>
    <mergeCell ref="C150:E150"/>
    <mergeCell ref="C180:E180"/>
    <mergeCell ref="C181:E181"/>
    <mergeCell ref="C182:E182"/>
    <mergeCell ref="C183:E183"/>
    <mergeCell ref="C184:E184"/>
    <mergeCell ref="C185:E185"/>
    <mergeCell ref="I2:I3"/>
    <mergeCell ref="O2:R3"/>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s>
  <phoneticPr fontId="21" type="noConversion"/>
  <printOptions horizontalCentered="1" verticalCentered="1"/>
  <pageMargins left="0.25" right="0.25" top="0.25" bottom="0.25" header="0.39370078740157499" footer="0.27559055118110198"/>
  <pageSetup paperSize="9" scale="55"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85"/>
  <sheetViews>
    <sheetView view="pageBreakPreview" zoomScale="55" zoomScaleNormal="85" zoomScaleSheetLayoutView="55" workbookViewId="0">
      <selection activeCell="T4" sqref="T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9.42578125" style="5" customWidth="1"/>
    <col min="8" max="10" width="15.28515625" style="387"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2"/>
      <c r="B1" s="362"/>
      <c r="C1" s="362"/>
      <c r="D1" s="362"/>
      <c r="E1" s="362"/>
      <c r="F1" s="362"/>
      <c r="G1" s="362"/>
      <c r="H1" s="385"/>
      <c r="I1" s="385"/>
      <c r="J1" s="385"/>
      <c r="K1" s="362"/>
      <c r="L1" s="362"/>
      <c r="M1" s="362"/>
      <c r="N1" s="362"/>
    </row>
    <row r="2" spans="1:28" ht="49.5" customHeight="1" x14ac:dyDescent="0.25">
      <c r="A2" s="125" t="s">
        <v>2</v>
      </c>
      <c r="B2" s="125" t="s">
        <v>3</v>
      </c>
      <c r="C2" s="125" t="s">
        <v>4</v>
      </c>
      <c r="D2" s="125" t="s">
        <v>5</v>
      </c>
      <c r="E2" s="126" t="s">
        <v>7</v>
      </c>
      <c r="F2" s="475" t="s">
        <v>6418</v>
      </c>
      <c r="G2" s="475" t="s">
        <v>6437</v>
      </c>
      <c r="H2" s="475" t="s">
        <v>6419</v>
      </c>
      <c r="I2" s="475" t="s">
        <v>6420</v>
      </c>
      <c r="J2" s="477" t="s">
        <v>6421</v>
      </c>
      <c r="K2" s="125" t="s">
        <v>8</v>
      </c>
      <c r="L2" s="125"/>
      <c r="M2" s="125"/>
      <c r="N2" s="125"/>
      <c r="O2" s="6">
        <v>1.8</v>
      </c>
      <c r="P2" s="6">
        <v>1.4</v>
      </c>
      <c r="Q2" s="6">
        <v>1.2</v>
      </c>
      <c r="R2" s="6">
        <v>1.1000000000000001</v>
      </c>
      <c r="T2" s="365" t="s">
        <v>8</v>
      </c>
      <c r="U2" s="365"/>
      <c r="V2" s="365"/>
      <c r="W2" s="365"/>
    </row>
    <row r="3" spans="1:28" s="53" customFormat="1" ht="49.5" customHeight="1" x14ac:dyDescent="0.25">
      <c r="A3" s="51"/>
      <c r="B3" s="51"/>
      <c r="C3" s="51" t="str">
        <f>'ĐẤT PNN'!C3</f>
        <v>Xã Xuân Bắc</v>
      </c>
      <c r="D3" s="51"/>
      <c r="E3" s="51"/>
      <c r="F3" s="476"/>
      <c r="G3" s="476"/>
      <c r="H3" s="476"/>
      <c r="I3" s="476"/>
      <c r="J3" s="478"/>
      <c r="K3" s="52"/>
      <c r="L3" s="51"/>
      <c r="M3" s="51"/>
      <c r="N3" s="51"/>
      <c r="O3" s="53">
        <v>1</v>
      </c>
      <c r="P3" s="53">
        <v>1</v>
      </c>
      <c r="R3" s="53">
        <v>1</v>
      </c>
      <c r="S3" s="53">
        <v>1</v>
      </c>
      <c r="T3" s="366">
        <v>1</v>
      </c>
      <c r="U3" s="367"/>
      <c r="V3" s="367">
        <v>1</v>
      </c>
      <c r="W3" s="367">
        <v>1</v>
      </c>
      <c r="X3" s="368">
        <v>1</v>
      </c>
      <c r="Y3" s="368">
        <v>1</v>
      </c>
      <c r="Z3" s="368"/>
      <c r="AA3" s="368">
        <v>1</v>
      </c>
    </row>
    <row r="4" spans="1:28" s="18" customFormat="1" ht="76.5" customHeight="1" x14ac:dyDescent="0.25">
      <c r="A4" s="56">
        <v>1</v>
      </c>
      <c r="B4" s="56" t="str">
        <f>'ĐẤT PNN'!B4</f>
        <v>DQ3NT1_D2</v>
      </c>
      <c r="C4" s="57" t="str">
        <f>'ĐẤT PNN'!C4</f>
        <v>Đường tỉnh 763</v>
      </c>
      <c r="D4" s="57" t="str">
        <f>'ĐẤT PNN'!D4</f>
        <v>Giáp ranh xã Thống Nhất</v>
      </c>
      <c r="E4" s="57" t="str">
        <f>'ĐẤT PNN'!E4</f>
        <v>Giáp Trường Tiểu học Võ Thị Sáu</v>
      </c>
      <c r="F4" s="389">
        <f>K4</f>
        <v>80</v>
      </c>
      <c r="G4" s="389">
        <f>T4</f>
        <v>70</v>
      </c>
      <c r="H4" s="386">
        <f>O4</f>
        <v>270</v>
      </c>
      <c r="I4" s="386">
        <f>X4</f>
        <v>230</v>
      </c>
      <c r="J4" s="390">
        <f>I4/G4</f>
        <v>3.2857142857142856</v>
      </c>
      <c r="K4" s="222">
        <v>80</v>
      </c>
      <c r="L4" s="222">
        <v>65</v>
      </c>
      <c r="M4" s="222">
        <v>60</v>
      </c>
      <c r="N4" s="222">
        <v>50</v>
      </c>
      <c r="O4" s="396">
        <f>ROUND(K4*10/3,-1)</f>
        <v>270</v>
      </c>
      <c r="P4" s="396">
        <f>ROUND(L4*2.5,-1)</f>
        <v>160</v>
      </c>
      <c r="Q4" s="396">
        <f>ROUND(M4*2.2,-1)</f>
        <v>130</v>
      </c>
      <c r="R4" s="396">
        <f>ROUND(N4*1.8,-1)</f>
        <v>90</v>
      </c>
      <c r="S4" s="18">
        <v>4</v>
      </c>
      <c r="T4" s="384">
        <v>70</v>
      </c>
      <c r="U4" s="384">
        <v>60</v>
      </c>
      <c r="V4" s="384">
        <v>45</v>
      </c>
      <c r="W4" s="384">
        <v>30</v>
      </c>
      <c r="X4" s="396">
        <f>ROUND(T4*10/3,-1)</f>
        <v>230</v>
      </c>
      <c r="Y4" s="396">
        <f>ROUND(U4*2.5,-1)</f>
        <v>150</v>
      </c>
      <c r="Z4" s="396">
        <f>ROUND(V4*2.2,-1)</f>
        <v>100</v>
      </c>
      <c r="AA4" s="396">
        <f>ROUND(W4*1.8,-1)</f>
        <v>50</v>
      </c>
      <c r="AB4" s="399">
        <f>'ĐẤT PNN'!K4-'ĐẤT NN'!H4</f>
        <v>690</v>
      </c>
    </row>
    <row r="5" spans="1:28" s="18" customFormat="1" ht="94.5" customHeight="1" x14ac:dyDescent="0.25">
      <c r="A5" s="56">
        <f>A4+1</f>
        <v>2</v>
      </c>
      <c r="B5" s="56" t="str">
        <f>'ĐẤT PNN'!B5</f>
        <v>VT2</v>
      </c>
      <c r="C5" s="472" t="str">
        <f>'ĐẤT PNN'!C5</f>
        <v>Các tuyến đường giao thông đấu nối trực tiếp ra Đường tỉnh 763 đoạn từ Giáp ranh xã Thống Nhất đến Giáp Trường Tiểu học Võ Thị Sáu đã được đầu tư mặt đường nhựa, bê tông xi măng:
- Có bề rộng ≥5m, cách đường giao thông ≤1.000m.
- Có bề rộng từ ≥3m đến &lt;5m, cách đường giao thông ≤500m.</v>
      </c>
      <c r="D5" s="473"/>
      <c r="E5" s="474"/>
      <c r="F5" s="394">
        <f>IF(B5="VT2",L5,IF(B5="VT3",M5,IF(B5="VT2*0,8",L5,IF(B5="VT3*0,8",M5,N5))))</f>
        <v>65</v>
      </c>
      <c r="G5" s="394">
        <f>IF(B5="VT2",U5,IF(B5="VT3",V5,IF(B5="VT2*0,8",U5,IF(B5="VT3*0,8",V5,W5))))</f>
        <v>60</v>
      </c>
      <c r="H5" s="394">
        <f t="shared" ref="H5" si="0">IF(B5="VT2",P5,IF(B5="VT3",Q5,IF(B5="VT4",R5,IF(B5="VT2*0,8",P5,IF(B5="VT3*0,8",Q5,R5)))))</f>
        <v>160</v>
      </c>
      <c r="I5" s="394">
        <f t="shared" ref="I5" si="1">IF(B5="VT2",Y5,IF(B5="VT3",Z5,IF(B5="VT4",AA5,IF(B5="VT2*0,8",Y5,IF(B5="VT3*0,8",Z5,AA5)))))</f>
        <v>150</v>
      </c>
      <c r="J5" s="395">
        <f>H5/F5</f>
        <v>2.4615384615384617</v>
      </c>
      <c r="K5" s="58">
        <f>K4</f>
        <v>80</v>
      </c>
      <c r="L5" s="58">
        <f>L4</f>
        <v>65</v>
      </c>
      <c r="M5" s="58">
        <f>M4</f>
        <v>60</v>
      </c>
      <c r="N5" s="58">
        <f>N4</f>
        <v>50</v>
      </c>
      <c r="O5" s="396">
        <f t="shared" ref="O5:O68" si="2">ROUND(K5*10/3,-1)</f>
        <v>270</v>
      </c>
      <c r="P5" s="396">
        <f t="shared" ref="P5:P68" si="3">ROUND(L5*2.5,-1)</f>
        <v>160</v>
      </c>
      <c r="Q5" s="396">
        <f t="shared" ref="Q5:Q68" si="4">ROUND(M5*2.2,-1)</f>
        <v>130</v>
      </c>
      <c r="R5" s="396">
        <f t="shared" ref="R5:R68" si="5">ROUND(N5*1.8,-1)</f>
        <v>90</v>
      </c>
      <c r="S5" s="18">
        <f>'ĐẤT PNN'!W5</f>
        <v>3</v>
      </c>
      <c r="T5" s="58">
        <f t="shared" ref="T5:W5" si="6">T4</f>
        <v>70</v>
      </c>
      <c r="U5" s="58">
        <f t="shared" si="6"/>
        <v>60</v>
      </c>
      <c r="V5" s="58">
        <f t="shared" si="6"/>
        <v>45</v>
      </c>
      <c r="W5" s="58">
        <f t="shared" si="6"/>
        <v>30</v>
      </c>
      <c r="X5" s="396">
        <f t="shared" ref="X5:X68" si="7">ROUND(T5*10/3,-1)</f>
        <v>230</v>
      </c>
      <c r="Y5" s="396">
        <f t="shared" ref="Y5:Y68" si="8">ROUND(U5*2.5,-1)</f>
        <v>150</v>
      </c>
      <c r="Z5" s="396">
        <f t="shared" ref="Z5:Z68" si="9">ROUND(V5*2.2,-1)</f>
        <v>100</v>
      </c>
      <c r="AA5" s="396">
        <f t="shared" ref="AA5:AA68" si="10">ROUND(W5*1.8,-1)</f>
        <v>50</v>
      </c>
      <c r="AB5" s="399">
        <f>'ĐẤT PNN'!K5-'ĐẤT NN'!H5</f>
        <v>250</v>
      </c>
    </row>
    <row r="6" spans="1:28" s="18" customFormat="1" ht="110.25" customHeight="1" x14ac:dyDescent="0.25">
      <c r="A6" s="56">
        <f t="shared" ref="A6:A69" si="11">A5+1</f>
        <v>3</v>
      </c>
      <c r="B6" s="56" t="str">
        <f>'ĐẤT PNN'!B6</f>
        <v>VT3</v>
      </c>
      <c r="C6" s="472" t="str">
        <f>'ĐẤT PNN'!C6</f>
        <v>Các tuyến đường giao thông đấu nối trực tiếp ra Đường tỉnh 763 đoạn từ Giáp ranh xã Thống Nhất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73"/>
      <c r="E6" s="474"/>
      <c r="F6" s="394">
        <f t="shared" ref="F6:F10" si="12">IF(B6="VT2",L6,IF(B6="VT3",M6,IF(B6="VT2*0,8",L6,IF(B6="VT3*0,8",M6,N6))))</f>
        <v>60</v>
      </c>
      <c r="G6" s="394">
        <f t="shared" ref="G6:G10" si="13">IF(B6="VT2",U6,IF(B6="VT3",V6,IF(B6="VT2*0,8",U6,IF(B6="VT3*0,8",V6,W6))))</f>
        <v>45</v>
      </c>
      <c r="H6" s="394">
        <f t="shared" ref="H6:H10" si="14">IF(B6="VT2",P6,IF(B6="VT3",Q6,IF(B6="VT4",R6,IF(B6="VT2*0,8",P6,IF(B6="VT3*0,8",Q6,R6)))))</f>
        <v>130</v>
      </c>
      <c r="I6" s="394">
        <f t="shared" ref="I6:I10" si="15">IF(B6="VT2",Y6,IF(B6="VT3",Z6,IF(B6="VT4",AA6,IF(B6="VT2*0,8",Y6,IF(B6="VT3*0,8",Z6,AA6)))))</f>
        <v>100</v>
      </c>
      <c r="J6" s="395">
        <f t="shared" ref="J6:J10" si="16">H6/F6</f>
        <v>2.1666666666666665</v>
      </c>
      <c r="K6" s="58">
        <f t="shared" ref="K6:K10" si="17">K5</f>
        <v>80</v>
      </c>
      <c r="L6" s="58">
        <f t="shared" ref="L6:L10" si="18">L5</f>
        <v>65</v>
      </c>
      <c r="M6" s="58">
        <f t="shared" ref="M6:M10" si="19">M5</f>
        <v>60</v>
      </c>
      <c r="N6" s="58">
        <f t="shared" ref="N6:N10" si="20">N5</f>
        <v>50</v>
      </c>
      <c r="O6" s="396">
        <f t="shared" si="2"/>
        <v>270</v>
      </c>
      <c r="P6" s="396">
        <f t="shared" si="3"/>
        <v>160</v>
      </c>
      <c r="Q6" s="396">
        <f t="shared" si="4"/>
        <v>130</v>
      </c>
      <c r="R6" s="396">
        <f t="shared" si="5"/>
        <v>90</v>
      </c>
      <c r="S6" s="18">
        <f>'ĐẤT PNN'!W6</f>
        <v>3</v>
      </c>
      <c r="T6" s="58">
        <f t="shared" ref="T6:T10" si="21">T5</f>
        <v>70</v>
      </c>
      <c r="U6" s="58">
        <f t="shared" ref="U6:U10" si="22">U5</f>
        <v>60</v>
      </c>
      <c r="V6" s="58">
        <f t="shared" ref="V6:V10" si="23">V5</f>
        <v>45</v>
      </c>
      <c r="W6" s="58">
        <f t="shared" ref="W6:W10" si="24">W5</f>
        <v>30</v>
      </c>
      <c r="X6" s="396">
        <f t="shared" si="7"/>
        <v>230</v>
      </c>
      <c r="Y6" s="396">
        <f t="shared" si="8"/>
        <v>150</v>
      </c>
      <c r="Z6" s="396">
        <f t="shared" si="9"/>
        <v>100</v>
      </c>
      <c r="AA6" s="396">
        <f t="shared" si="10"/>
        <v>50</v>
      </c>
      <c r="AB6" s="399">
        <f>'ĐẤT PNN'!K6-'ĐẤT NN'!H6</f>
        <v>120</v>
      </c>
    </row>
    <row r="7" spans="1:28" s="18" customFormat="1" ht="63" customHeight="1" x14ac:dyDescent="0.25">
      <c r="A7" s="56">
        <f t="shared" si="11"/>
        <v>4</v>
      </c>
      <c r="B7" s="56" t="str">
        <f>'ĐẤT PNN'!B7</f>
        <v>VT4</v>
      </c>
      <c r="C7" s="472" t="str">
        <f>'ĐẤT PNN'!C7</f>
        <v>Các tuyến đường giao thông đấu nối trực tiếp ra Đường tỉnh 763 đoạn từ Giáp ranh xã Thống Nhất đến Giáp Trường Tiểu học Võ Thị Sáu đã được đầu tư mặt đường nhựa, bê tông xi măng:
- Có bề rộng từ ≥3m đến &lt;5m, cách đường giao thông &gt;1.000m.
- Có bề rộng &lt;3m, cách đường giao thông &gt;200m.</v>
      </c>
      <c r="D7" s="473"/>
      <c r="E7" s="474"/>
      <c r="F7" s="394">
        <f t="shared" si="12"/>
        <v>50</v>
      </c>
      <c r="G7" s="394">
        <f t="shared" si="13"/>
        <v>30</v>
      </c>
      <c r="H7" s="394">
        <f t="shared" si="14"/>
        <v>90</v>
      </c>
      <c r="I7" s="394">
        <f t="shared" si="15"/>
        <v>50</v>
      </c>
      <c r="J7" s="395">
        <f t="shared" si="16"/>
        <v>1.8</v>
      </c>
      <c r="K7" s="58">
        <f t="shared" si="17"/>
        <v>80</v>
      </c>
      <c r="L7" s="58">
        <f t="shared" si="18"/>
        <v>65</v>
      </c>
      <c r="M7" s="58">
        <f t="shared" si="19"/>
        <v>60</v>
      </c>
      <c r="N7" s="58">
        <f t="shared" si="20"/>
        <v>50</v>
      </c>
      <c r="O7" s="396">
        <f t="shared" si="2"/>
        <v>270</v>
      </c>
      <c r="P7" s="396">
        <f t="shared" si="3"/>
        <v>160</v>
      </c>
      <c r="Q7" s="396">
        <f t="shared" si="4"/>
        <v>130</v>
      </c>
      <c r="R7" s="396">
        <f t="shared" si="5"/>
        <v>90</v>
      </c>
      <c r="S7" s="18">
        <f>'ĐẤT PNN'!W7</f>
        <v>3</v>
      </c>
      <c r="T7" s="58">
        <f t="shared" si="21"/>
        <v>70</v>
      </c>
      <c r="U7" s="58">
        <f t="shared" si="22"/>
        <v>60</v>
      </c>
      <c r="V7" s="58">
        <f t="shared" si="23"/>
        <v>45</v>
      </c>
      <c r="W7" s="58">
        <f t="shared" si="24"/>
        <v>30</v>
      </c>
      <c r="X7" s="396">
        <f t="shared" si="7"/>
        <v>230</v>
      </c>
      <c r="Y7" s="396">
        <f t="shared" si="8"/>
        <v>150</v>
      </c>
      <c r="Z7" s="396">
        <f t="shared" si="9"/>
        <v>100</v>
      </c>
      <c r="AA7" s="396">
        <f t="shared" si="10"/>
        <v>50</v>
      </c>
      <c r="AB7" s="399">
        <f>'ĐẤT PNN'!K7-'ĐẤT NN'!H7</f>
        <v>70</v>
      </c>
    </row>
    <row r="8" spans="1:28" s="18" customFormat="1" ht="94.5" customHeight="1" x14ac:dyDescent="0.25">
      <c r="A8" s="56">
        <f t="shared" si="11"/>
        <v>5</v>
      </c>
      <c r="B8" s="56" t="str">
        <f>'ĐẤT PNN'!B8</f>
        <v>VT2*0,8</v>
      </c>
      <c r="C8" s="472" t="str">
        <f>'ĐẤT PNN'!C8</f>
        <v>Các tuyến đường giao thông không đấu nối trực tiếp và thông ra Đường tỉnh 763 đoạn từ Giáp ranh xã Thống Nhất đến Giáp Trường Tiểu học Võ Thị Sáu đã được đầu tư mặt đường nhựa, bê tông xi măng:
- Có bề rộng ≥5m, cách đường giao thông ≤1.000m.
- Có bề rộng từ ≥3m đến &lt;5m, cách đường giao thông ≤500m.</v>
      </c>
      <c r="D8" s="473"/>
      <c r="E8" s="474"/>
      <c r="F8" s="394">
        <f t="shared" si="12"/>
        <v>65</v>
      </c>
      <c r="G8" s="394">
        <f t="shared" si="13"/>
        <v>60</v>
      </c>
      <c r="H8" s="394">
        <f t="shared" si="14"/>
        <v>160</v>
      </c>
      <c r="I8" s="394">
        <f t="shared" si="15"/>
        <v>150</v>
      </c>
      <c r="J8" s="395">
        <f t="shared" si="16"/>
        <v>2.4615384615384617</v>
      </c>
      <c r="K8" s="58">
        <f t="shared" si="17"/>
        <v>80</v>
      </c>
      <c r="L8" s="58">
        <f t="shared" si="18"/>
        <v>65</v>
      </c>
      <c r="M8" s="58">
        <f t="shared" si="19"/>
        <v>60</v>
      </c>
      <c r="N8" s="58">
        <f t="shared" si="20"/>
        <v>50</v>
      </c>
      <c r="O8" s="396">
        <f t="shared" si="2"/>
        <v>270</v>
      </c>
      <c r="P8" s="396">
        <f t="shared" si="3"/>
        <v>160</v>
      </c>
      <c r="Q8" s="396">
        <f t="shared" si="4"/>
        <v>130</v>
      </c>
      <c r="R8" s="396">
        <f t="shared" si="5"/>
        <v>90</v>
      </c>
      <c r="S8" s="18">
        <f>'ĐẤT PNN'!W8</f>
        <v>3</v>
      </c>
      <c r="T8" s="58">
        <f t="shared" si="21"/>
        <v>70</v>
      </c>
      <c r="U8" s="58">
        <f t="shared" si="22"/>
        <v>60</v>
      </c>
      <c r="V8" s="58">
        <f t="shared" si="23"/>
        <v>45</v>
      </c>
      <c r="W8" s="58">
        <f t="shared" si="24"/>
        <v>30</v>
      </c>
      <c r="X8" s="396">
        <f t="shared" si="7"/>
        <v>230</v>
      </c>
      <c r="Y8" s="396">
        <f t="shared" si="8"/>
        <v>150</v>
      </c>
      <c r="Z8" s="396">
        <f t="shared" si="9"/>
        <v>100</v>
      </c>
      <c r="AA8" s="396">
        <f t="shared" si="10"/>
        <v>50</v>
      </c>
      <c r="AB8" s="399">
        <f>'ĐẤT PNN'!K8-'ĐẤT NN'!H8</f>
        <v>210</v>
      </c>
    </row>
    <row r="9" spans="1:28" s="18" customFormat="1" ht="94.5" customHeight="1" x14ac:dyDescent="0.25">
      <c r="A9" s="56">
        <f t="shared" si="11"/>
        <v>6</v>
      </c>
      <c r="B9" s="56" t="str">
        <f>'ĐẤT PNN'!B9</f>
        <v>VT3*0,8</v>
      </c>
      <c r="C9" s="472" t="str">
        <f>'ĐẤT PNN'!C9</f>
        <v>Các tuyến đường giao thông không đấu nối trực tiếp và thông ra Đường tỉnh 763 đoạn từ Giáp ranh xã Thống Nhất đến Giáp Trường Tiểu học Võ Thị Sáu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73"/>
      <c r="E9" s="474"/>
      <c r="F9" s="394">
        <f t="shared" si="12"/>
        <v>60</v>
      </c>
      <c r="G9" s="394">
        <f t="shared" si="13"/>
        <v>45</v>
      </c>
      <c r="H9" s="394">
        <f t="shared" si="14"/>
        <v>130</v>
      </c>
      <c r="I9" s="394">
        <f t="shared" si="15"/>
        <v>100</v>
      </c>
      <c r="J9" s="395">
        <f t="shared" si="16"/>
        <v>2.1666666666666665</v>
      </c>
      <c r="K9" s="58">
        <f t="shared" si="17"/>
        <v>80</v>
      </c>
      <c r="L9" s="58">
        <f t="shared" si="18"/>
        <v>65</v>
      </c>
      <c r="M9" s="58">
        <f t="shared" si="19"/>
        <v>60</v>
      </c>
      <c r="N9" s="58">
        <f t="shared" si="20"/>
        <v>50</v>
      </c>
      <c r="O9" s="396">
        <f t="shared" si="2"/>
        <v>270</v>
      </c>
      <c r="P9" s="396">
        <f t="shared" si="3"/>
        <v>160</v>
      </c>
      <c r="Q9" s="396">
        <f t="shared" si="4"/>
        <v>130</v>
      </c>
      <c r="R9" s="396">
        <f t="shared" si="5"/>
        <v>90</v>
      </c>
      <c r="S9" s="18">
        <f>'ĐẤT PNN'!W9</f>
        <v>3</v>
      </c>
      <c r="T9" s="58">
        <f t="shared" si="21"/>
        <v>70</v>
      </c>
      <c r="U9" s="58">
        <f t="shared" si="22"/>
        <v>60</v>
      </c>
      <c r="V9" s="58">
        <f t="shared" si="23"/>
        <v>45</v>
      </c>
      <c r="W9" s="58">
        <f t="shared" si="24"/>
        <v>30</v>
      </c>
      <c r="X9" s="396">
        <f t="shared" si="7"/>
        <v>230</v>
      </c>
      <c r="Y9" s="396">
        <f t="shared" si="8"/>
        <v>150</v>
      </c>
      <c r="Z9" s="396">
        <f t="shared" si="9"/>
        <v>100</v>
      </c>
      <c r="AA9" s="396">
        <f t="shared" si="10"/>
        <v>50</v>
      </c>
      <c r="AB9" s="399">
        <f>'ĐẤT PNN'!K9-'ĐẤT NN'!H9</f>
        <v>90</v>
      </c>
    </row>
    <row r="10" spans="1:28" s="18" customFormat="1" ht="63" customHeight="1" x14ac:dyDescent="0.25">
      <c r="A10" s="56">
        <f t="shared" si="11"/>
        <v>7</v>
      </c>
      <c r="B10" s="56" t="str">
        <f>'ĐẤT PNN'!B10</f>
        <v>VT4*0,8</v>
      </c>
      <c r="C10" s="472" t="str">
        <f>'ĐẤT PNN'!C10</f>
        <v>Các tuyến đường giao thông không đấu nối trực tiếp và thông ra Đường tỉnh 763 đoạn từ Giáp ranh xã Thống Nhất đến Giáp Trường Tiểu học Võ Thị Sáu đã được đầu tư mặt đường nhựa, bê tông xi măng:
- Có bề rộng từ ≥3m đến &lt;5m, cách đường giao thông &gt;1.000m.
- Có bề rộng &lt;3m, cách đường giao thông &gt;200m.</v>
      </c>
      <c r="D10" s="473"/>
      <c r="E10" s="474"/>
      <c r="F10" s="394">
        <f t="shared" si="12"/>
        <v>50</v>
      </c>
      <c r="G10" s="394">
        <f t="shared" si="13"/>
        <v>30</v>
      </c>
      <c r="H10" s="394">
        <f t="shared" si="14"/>
        <v>90</v>
      </c>
      <c r="I10" s="394">
        <f t="shared" si="15"/>
        <v>50</v>
      </c>
      <c r="J10" s="395">
        <f t="shared" si="16"/>
        <v>1.8</v>
      </c>
      <c r="K10" s="58">
        <f t="shared" si="17"/>
        <v>80</v>
      </c>
      <c r="L10" s="58">
        <f t="shared" si="18"/>
        <v>65</v>
      </c>
      <c r="M10" s="58">
        <f t="shared" si="19"/>
        <v>60</v>
      </c>
      <c r="N10" s="58">
        <f t="shared" si="20"/>
        <v>50</v>
      </c>
      <c r="O10" s="396">
        <f t="shared" si="2"/>
        <v>270</v>
      </c>
      <c r="P10" s="396">
        <f t="shared" si="3"/>
        <v>160</v>
      </c>
      <c r="Q10" s="396">
        <f t="shared" si="4"/>
        <v>130</v>
      </c>
      <c r="R10" s="396">
        <f t="shared" si="5"/>
        <v>90</v>
      </c>
      <c r="S10" s="18">
        <f>'ĐẤT PNN'!W10</f>
        <v>3</v>
      </c>
      <c r="T10" s="58">
        <f t="shared" si="21"/>
        <v>70</v>
      </c>
      <c r="U10" s="58">
        <f t="shared" si="22"/>
        <v>60</v>
      </c>
      <c r="V10" s="58">
        <f t="shared" si="23"/>
        <v>45</v>
      </c>
      <c r="W10" s="58">
        <f t="shared" si="24"/>
        <v>30</v>
      </c>
      <c r="X10" s="396">
        <f t="shared" si="7"/>
        <v>230</v>
      </c>
      <c r="Y10" s="396">
        <f t="shared" si="8"/>
        <v>150</v>
      </c>
      <c r="Z10" s="396">
        <f t="shared" si="9"/>
        <v>100</v>
      </c>
      <c r="AA10" s="396">
        <f t="shared" si="10"/>
        <v>50</v>
      </c>
      <c r="AB10" s="399">
        <f>'ĐẤT PNN'!K10-'ĐẤT NN'!H10</f>
        <v>50</v>
      </c>
    </row>
    <row r="11" spans="1:28" s="18" customFormat="1" ht="31.5" x14ac:dyDescent="0.25">
      <c r="A11" s="56">
        <f t="shared" si="11"/>
        <v>8</v>
      </c>
      <c r="B11" s="56" t="str">
        <f>'ĐẤT PNN'!B11</f>
        <v>DQ3NT1_D3</v>
      </c>
      <c r="C11" s="57" t="str">
        <f>'ĐẤT PNN'!C11</f>
        <v>Đường tỉnh 763</v>
      </c>
      <c r="D11" s="57" t="str">
        <f>'ĐẤT PNN'!D11</f>
        <v>Giáp Trường Tiểu học Võ Thị Sáu</v>
      </c>
      <c r="E11" s="57" t="str">
        <f>'ĐẤT PNN'!E11</f>
        <v>Hết giáo xứ Suối Nho</v>
      </c>
      <c r="F11" s="389">
        <f>K11</f>
        <v>80</v>
      </c>
      <c r="G11" s="389">
        <f>T11</f>
        <v>70</v>
      </c>
      <c r="H11" s="386">
        <f>O11</f>
        <v>270</v>
      </c>
      <c r="I11" s="386">
        <f>X11</f>
        <v>230</v>
      </c>
      <c r="J11" s="390">
        <f>I11/G11</f>
        <v>3.2857142857142856</v>
      </c>
      <c r="K11" s="222">
        <v>80</v>
      </c>
      <c r="L11" s="222">
        <v>65</v>
      </c>
      <c r="M11" s="222">
        <v>60</v>
      </c>
      <c r="N11" s="222">
        <v>50</v>
      </c>
      <c r="O11" s="396">
        <f t="shared" si="2"/>
        <v>270</v>
      </c>
      <c r="P11" s="396">
        <f t="shared" si="3"/>
        <v>160</v>
      </c>
      <c r="Q11" s="396">
        <f t="shared" si="4"/>
        <v>130</v>
      </c>
      <c r="R11" s="396">
        <f t="shared" si="5"/>
        <v>90</v>
      </c>
      <c r="S11" s="18">
        <v>4</v>
      </c>
      <c r="T11" s="384">
        <v>70</v>
      </c>
      <c r="U11" s="384">
        <v>60</v>
      </c>
      <c r="V11" s="384">
        <v>45</v>
      </c>
      <c r="W11" s="384">
        <v>30</v>
      </c>
      <c r="X11" s="396">
        <f t="shared" si="7"/>
        <v>230</v>
      </c>
      <c r="Y11" s="396">
        <f t="shared" si="8"/>
        <v>150</v>
      </c>
      <c r="Z11" s="396">
        <f t="shared" si="9"/>
        <v>100</v>
      </c>
      <c r="AA11" s="396">
        <f t="shared" si="10"/>
        <v>50</v>
      </c>
      <c r="AB11" s="399">
        <f>'ĐẤT PNN'!K11-'ĐẤT NN'!H11</f>
        <v>1130</v>
      </c>
    </row>
    <row r="12" spans="1:28" s="18" customFormat="1" ht="94.5" customHeight="1" x14ac:dyDescent="0.25">
      <c r="A12" s="56">
        <f t="shared" si="11"/>
        <v>9</v>
      </c>
      <c r="B12" s="56" t="str">
        <f>'ĐẤT PNN'!B12</f>
        <v>VT2</v>
      </c>
      <c r="C12" s="472" t="str">
        <f>'ĐẤT PNN'!C12</f>
        <v>Các tuyến đường giao thông đấu nối trực tiếp ra Đường tỉnh 763 đoạn từ Giáp Trường Tiểu học Võ Thị Sáu đến Hết giáo xứ Suối Nho đã được đầu tư mặt đường nhựa, bê tông xi măng:
- Có bề rộng ≥5m, cách đường giao thông ≤1.000m.
- Có bề rộng từ ≥3m đến &lt;5m, cách đường giao thông ≤500m.</v>
      </c>
      <c r="D12" s="473"/>
      <c r="E12" s="474"/>
      <c r="F12" s="394">
        <f t="shared" ref="F12:F17" si="25">IF(B12="VT2",L12,IF(B12="VT3",M12,IF(B12="VT2*0,8",L12,IF(B12="VT3*0,8",M12,N12))))</f>
        <v>65</v>
      </c>
      <c r="G12" s="394">
        <f t="shared" ref="G12:G17" si="26">IF(B12="VT2",U12,IF(B12="VT3",V12,IF(B12="VT2*0,8",U12,IF(B12="VT3*0,8",V12,W12))))</f>
        <v>60</v>
      </c>
      <c r="H12" s="394">
        <f t="shared" ref="H12:H17" si="27">IF(B12="VT2",P12,IF(B12="VT3",Q12,IF(B12="VT4",R12,IF(B12="VT2*0,8",P12,IF(B12="VT3*0,8",Q12,R12)))))</f>
        <v>160</v>
      </c>
      <c r="I12" s="394">
        <f t="shared" ref="I12:I17" si="28">IF(B12="VT2",Y12,IF(B12="VT3",Z12,IF(B12="VT4",AA12,IF(B12="VT2*0,8",Y12,IF(B12="VT3*0,8",Z12,AA12)))))</f>
        <v>150</v>
      </c>
      <c r="J12" s="395">
        <f t="shared" ref="J12:J17" si="29">H12/F12</f>
        <v>2.4615384615384617</v>
      </c>
      <c r="K12" s="58">
        <f t="shared" ref="K12:K17" si="30">K11</f>
        <v>80</v>
      </c>
      <c r="L12" s="58">
        <f t="shared" ref="L12:L17" si="31">L11</f>
        <v>65</v>
      </c>
      <c r="M12" s="58">
        <f t="shared" ref="M12:M17" si="32">M11</f>
        <v>60</v>
      </c>
      <c r="N12" s="58">
        <f t="shared" ref="N12:N17" si="33">N11</f>
        <v>50</v>
      </c>
      <c r="O12" s="396">
        <f t="shared" si="2"/>
        <v>270</v>
      </c>
      <c r="P12" s="396">
        <f t="shared" si="3"/>
        <v>160</v>
      </c>
      <c r="Q12" s="396">
        <f t="shared" si="4"/>
        <v>130</v>
      </c>
      <c r="R12" s="396">
        <f t="shared" si="5"/>
        <v>90</v>
      </c>
      <c r="S12" s="18">
        <f>'ĐẤT PNN'!W12</f>
        <v>2</v>
      </c>
      <c r="T12" s="58">
        <f t="shared" ref="T12:T17" si="34">T11</f>
        <v>70</v>
      </c>
      <c r="U12" s="58">
        <f t="shared" ref="U12:U17" si="35">U11</f>
        <v>60</v>
      </c>
      <c r="V12" s="58">
        <f t="shared" ref="V12:V17" si="36">V11</f>
        <v>45</v>
      </c>
      <c r="W12" s="58">
        <f t="shared" ref="W12:W17" si="37">W11</f>
        <v>30</v>
      </c>
      <c r="X12" s="396">
        <f t="shared" si="7"/>
        <v>230</v>
      </c>
      <c r="Y12" s="396">
        <f t="shared" si="8"/>
        <v>150</v>
      </c>
      <c r="Z12" s="396">
        <f t="shared" si="9"/>
        <v>100</v>
      </c>
      <c r="AA12" s="396">
        <f t="shared" si="10"/>
        <v>50</v>
      </c>
      <c r="AB12" s="399">
        <f>'ĐẤT PNN'!K12-'ĐẤT NN'!H12</f>
        <v>410</v>
      </c>
    </row>
    <row r="13" spans="1:28" s="18" customFormat="1" ht="110.25" customHeight="1" x14ac:dyDescent="0.25">
      <c r="A13" s="56">
        <f t="shared" si="11"/>
        <v>10</v>
      </c>
      <c r="B13" s="56" t="str">
        <f>'ĐẤT PNN'!B13</f>
        <v>VT3</v>
      </c>
      <c r="C13" s="472" t="str">
        <f>'ĐẤT PNN'!C13</f>
        <v>Các tuyến đường giao thông đấu nối trực tiếp ra Đường tỉnh 763 đoạn từ Giáp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73"/>
      <c r="E13" s="474"/>
      <c r="F13" s="394">
        <f t="shared" si="25"/>
        <v>60</v>
      </c>
      <c r="G13" s="394">
        <f t="shared" si="26"/>
        <v>45</v>
      </c>
      <c r="H13" s="394">
        <f t="shared" si="27"/>
        <v>130</v>
      </c>
      <c r="I13" s="394">
        <f t="shared" si="28"/>
        <v>100</v>
      </c>
      <c r="J13" s="395">
        <f t="shared" si="29"/>
        <v>2.1666666666666665</v>
      </c>
      <c r="K13" s="58">
        <f t="shared" si="30"/>
        <v>80</v>
      </c>
      <c r="L13" s="58">
        <f t="shared" si="31"/>
        <v>65</v>
      </c>
      <c r="M13" s="58">
        <f t="shared" si="32"/>
        <v>60</v>
      </c>
      <c r="N13" s="58">
        <f t="shared" si="33"/>
        <v>50</v>
      </c>
      <c r="O13" s="396">
        <f t="shared" si="2"/>
        <v>270</v>
      </c>
      <c r="P13" s="396">
        <f t="shared" si="3"/>
        <v>160</v>
      </c>
      <c r="Q13" s="396">
        <f t="shared" si="4"/>
        <v>130</v>
      </c>
      <c r="R13" s="396">
        <f t="shared" si="5"/>
        <v>90</v>
      </c>
      <c r="S13" s="18">
        <f>'ĐẤT PNN'!W13</f>
        <v>2</v>
      </c>
      <c r="T13" s="58">
        <f t="shared" si="34"/>
        <v>70</v>
      </c>
      <c r="U13" s="58">
        <f t="shared" si="35"/>
        <v>60</v>
      </c>
      <c r="V13" s="58">
        <f t="shared" si="36"/>
        <v>45</v>
      </c>
      <c r="W13" s="58">
        <f t="shared" si="37"/>
        <v>30</v>
      </c>
      <c r="X13" s="396">
        <f t="shared" si="7"/>
        <v>230</v>
      </c>
      <c r="Y13" s="396">
        <f t="shared" si="8"/>
        <v>150</v>
      </c>
      <c r="Z13" s="396">
        <f t="shared" si="9"/>
        <v>100</v>
      </c>
      <c r="AA13" s="396">
        <f t="shared" si="10"/>
        <v>50</v>
      </c>
      <c r="AB13" s="399">
        <f>'ĐẤT PNN'!K13-'ĐẤT NN'!H13</f>
        <v>200</v>
      </c>
    </row>
    <row r="14" spans="1:28" s="18" customFormat="1" ht="63" customHeight="1" x14ac:dyDescent="0.25">
      <c r="A14" s="56">
        <f t="shared" si="11"/>
        <v>11</v>
      </c>
      <c r="B14" s="56" t="str">
        <f>'ĐẤT PNN'!B14</f>
        <v>VT4</v>
      </c>
      <c r="C14" s="472" t="str">
        <f>'ĐẤT PNN'!C14</f>
        <v>Các tuyến đường giao thông đấu nối trực tiếp ra Đường tỉnh 763 đoạn từ Giáp Trường Tiểu học Võ Thị Sáu đến Hết giáo xứ Suối Nho đã được đầu tư mặt đường nhựa, bê tông xi măng:
- Có bề rộng từ ≥3m đến &lt;5m, cách đường giao thông &gt;1.000m.
- Có bề rộng &lt;3m, cách đường giao thông &gt;200m.</v>
      </c>
      <c r="D14" s="473"/>
      <c r="E14" s="474"/>
      <c r="F14" s="394">
        <f t="shared" si="25"/>
        <v>50</v>
      </c>
      <c r="G14" s="394">
        <f t="shared" si="26"/>
        <v>30</v>
      </c>
      <c r="H14" s="394">
        <f t="shared" si="27"/>
        <v>90</v>
      </c>
      <c r="I14" s="394">
        <f t="shared" si="28"/>
        <v>50</v>
      </c>
      <c r="J14" s="395">
        <f t="shared" si="29"/>
        <v>1.8</v>
      </c>
      <c r="K14" s="58">
        <f t="shared" si="30"/>
        <v>80</v>
      </c>
      <c r="L14" s="58">
        <f t="shared" si="31"/>
        <v>65</v>
      </c>
      <c r="M14" s="58">
        <f t="shared" si="32"/>
        <v>60</v>
      </c>
      <c r="N14" s="58">
        <f t="shared" si="33"/>
        <v>50</v>
      </c>
      <c r="O14" s="396">
        <f t="shared" si="2"/>
        <v>270</v>
      </c>
      <c r="P14" s="396">
        <f t="shared" si="3"/>
        <v>160</v>
      </c>
      <c r="Q14" s="396">
        <f t="shared" si="4"/>
        <v>130</v>
      </c>
      <c r="R14" s="396">
        <f t="shared" si="5"/>
        <v>90</v>
      </c>
      <c r="S14" s="18">
        <f>'ĐẤT PNN'!W14</f>
        <v>2</v>
      </c>
      <c r="T14" s="58">
        <f t="shared" si="34"/>
        <v>70</v>
      </c>
      <c r="U14" s="58">
        <f t="shared" si="35"/>
        <v>60</v>
      </c>
      <c r="V14" s="58">
        <f t="shared" si="36"/>
        <v>45</v>
      </c>
      <c r="W14" s="58">
        <f t="shared" si="37"/>
        <v>30</v>
      </c>
      <c r="X14" s="396">
        <f t="shared" si="7"/>
        <v>230</v>
      </c>
      <c r="Y14" s="396">
        <f t="shared" si="8"/>
        <v>150</v>
      </c>
      <c r="Z14" s="396">
        <f t="shared" si="9"/>
        <v>100</v>
      </c>
      <c r="AA14" s="396">
        <f t="shared" si="10"/>
        <v>50</v>
      </c>
      <c r="AB14" s="399">
        <f>'ĐẤT PNN'!K14-'ĐẤT NN'!H14</f>
        <v>160</v>
      </c>
    </row>
    <row r="15" spans="1:28" s="18" customFormat="1" ht="94.5" customHeight="1" x14ac:dyDescent="0.25">
      <c r="A15" s="56">
        <f t="shared" si="11"/>
        <v>12</v>
      </c>
      <c r="B15" s="56" t="str">
        <f>'ĐẤT PNN'!B15</f>
        <v>VT2*0,8</v>
      </c>
      <c r="C15" s="472" t="str">
        <f>'ĐẤT PNN'!C15</f>
        <v>Các tuyến đường giao thông không đấu nối trực tiếp và thông ra Đường tỉnh 763 đoạn từ Giáp Trường Tiểu học Võ Thị Sáu đến Hết giáo xứ Suối Nho đã được đầu tư mặt đường nhựa, bê tông xi măng:
- Có bề rộng ≥5m, cách đường giao thông ≤1.000m.
- Có bề rộng từ ≥3m đến &lt;5m, cách đường giao thông ≤500m.</v>
      </c>
      <c r="D15" s="473"/>
      <c r="E15" s="474"/>
      <c r="F15" s="394">
        <f t="shared" si="25"/>
        <v>65</v>
      </c>
      <c r="G15" s="394">
        <f t="shared" si="26"/>
        <v>60</v>
      </c>
      <c r="H15" s="394">
        <f t="shared" si="27"/>
        <v>160</v>
      </c>
      <c r="I15" s="394">
        <f t="shared" si="28"/>
        <v>150</v>
      </c>
      <c r="J15" s="395">
        <f t="shared" si="29"/>
        <v>2.4615384615384617</v>
      </c>
      <c r="K15" s="58">
        <f t="shared" si="30"/>
        <v>80</v>
      </c>
      <c r="L15" s="58">
        <f t="shared" si="31"/>
        <v>65</v>
      </c>
      <c r="M15" s="58">
        <f t="shared" si="32"/>
        <v>60</v>
      </c>
      <c r="N15" s="58">
        <f t="shared" si="33"/>
        <v>50</v>
      </c>
      <c r="O15" s="396">
        <f t="shared" si="2"/>
        <v>270</v>
      </c>
      <c r="P15" s="396">
        <f t="shared" si="3"/>
        <v>160</v>
      </c>
      <c r="Q15" s="396">
        <f t="shared" si="4"/>
        <v>130</v>
      </c>
      <c r="R15" s="396">
        <f t="shared" si="5"/>
        <v>90</v>
      </c>
      <c r="S15" s="18">
        <f>'ĐẤT PNN'!W15</f>
        <v>2</v>
      </c>
      <c r="T15" s="58">
        <f t="shared" si="34"/>
        <v>70</v>
      </c>
      <c r="U15" s="58">
        <f t="shared" si="35"/>
        <v>60</v>
      </c>
      <c r="V15" s="58">
        <f t="shared" si="36"/>
        <v>45</v>
      </c>
      <c r="W15" s="58">
        <f t="shared" si="37"/>
        <v>30</v>
      </c>
      <c r="X15" s="396">
        <f t="shared" si="7"/>
        <v>230</v>
      </c>
      <c r="Y15" s="396">
        <f t="shared" si="8"/>
        <v>150</v>
      </c>
      <c r="Z15" s="396">
        <f t="shared" si="9"/>
        <v>100</v>
      </c>
      <c r="AA15" s="396">
        <f t="shared" si="10"/>
        <v>50</v>
      </c>
      <c r="AB15" s="399">
        <f>'ĐẤT PNN'!K15-'ĐẤT NN'!H15</f>
        <v>360</v>
      </c>
    </row>
    <row r="16" spans="1:28" s="18" customFormat="1" ht="94.5" customHeight="1" x14ac:dyDescent="0.25">
      <c r="A16" s="56">
        <f t="shared" si="11"/>
        <v>13</v>
      </c>
      <c r="B16" s="56" t="str">
        <f>'ĐẤT PNN'!B16</f>
        <v>VT3*0,8</v>
      </c>
      <c r="C16" s="472" t="str">
        <f>'ĐẤT PNN'!C16</f>
        <v>Các tuyến đường giao thông không đấu nối trực tiếp và thông ra Đường tỉnh 763 đoạn từ Giáp Trường Tiểu học Võ Thị Sáu đến Hết giáo xứ Suối Nho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73"/>
      <c r="E16" s="474"/>
      <c r="F16" s="394">
        <f t="shared" si="25"/>
        <v>60</v>
      </c>
      <c r="G16" s="394">
        <f t="shared" si="26"/>
        <v>45</v>
      </c>
      <c r="H16" s="394">
        <f t="shared" si="27"/>
        <v>130</v>
      </c>
      <c r="I16" s="394">
        <f t="shared" si="28"/>
        <v>100</v>
      </c>
      <c r="J16" s="395">
        <f t="shared" si="29"/>
        <v>2.1666666666666665</v>
      </c>
      <c r="K16" s="58">
        <f t="shared" si="30"/>
        <v>80</v>
      </c>
      <c r="L16" s="58">
        <f t="shared" si="31"/>
        <v>65</v>
      </c>
      <c r="M16" s="58">
        <f t="shared" si="32"/>
        <v>60</v>
      </c>
      <c r="N16" s="58">
        <f t="shared" si="33"/>
        <v>50</v>
      </c>
      <c r="O16" s="396">
        <f t="shared" si="2"/>
        <v>270</v>
      </c>
      <c r="P16" s="396">
        <f t="shared" si="3"/>
        <v>160</v>
      </c>
      <c r="Q16" s="396">
        <f t="shared" si="4"/>
        <v>130</v>
      </c>
      <c r="R16" s="396">
        <f t="shared" si="5"/>
        <v>90</v>
      </c>
      <c r="S16" s="18">
        <f>'ĐẤT PNN'!W16</f>
        <v>2</v>
      </c>
      <c r="T16" s="58">
        <f t="shared" si="34"/>
        <v>70</v>
      </c>
      <c r="U16" s="58">
        <f t="shared" si="35"/>
        <v>60</v>
      </c>
      <c r="V16" s="58">
        <f t="shared" si="36"/>
        <v>45</v>
      </c>
      <c r="W16" s="58">
        <f t="shared" si="37"/>
        <v>30</v>
      </c>
      <c r="X16" s="396">
        <f t="shared" si="7"/>
        <v>230</v>
      </c>
      <c r="Y16" s="396">
        <f t="shared" si="8"/>
        <v>150</v>
      </c>
      <c r="Z16" s="396">
        <f t="shared" si="9"/>
        <v>100</v>
      </c>
      <c r="AA16" s="396">
        <f t="shared" si="10"/>
        <v>50</v>
      </c>
      <c r="AB16" s="399">
        <f>'ĐẤT PNN'!K16-'ĐẤT NN'!H16</f>
        <v>170</v>
      </c>
    </row>
    <row r="17" spans="1:28" s="18" customFormat="1" ht="63" customHeight="1" x14ac:dyDescent="0.25">
      <c r="A17" s="56">
        <f t="shared" si="11"/>
        <v>14</v>
      </c>
      <c r="B17" s="56" t="str">
        <f>'ĐẤT PNN'!B17</f>
        <v>VT4*0,8</v>
      </c>
      <c r="C17" s="472" t="str">
        <f>'ĐẤT PNN'!C17</f>
        <v>Các tuyến đường giao thông không đấu nối trực tiếp và thông ra Đường tỉnh 763 đoạn từ Giáp Trường Tiểu học Võ Thị Sáu đến Hết giáo xứ Suối Nho đã được đầu tư mặt đường nhựa, bê tông xi măng:
- Có bề rộng từ ≥3m đến &lt;5m, cách đường giao thông &gt;1.000m.
- Có bề rộng &lt;3m, cách đường giao thông &gt;200m.</v>
      </c>
      <c r="D17" s="473"/>
      <c r="E17" s="474"/>
      <c r="F17" s="394">
        <f t="shared" si="25"/>
        <v>50</v>
      </c>
      <c r="G17" s="394">
        <f t="shared" si="26"/>
        <v>30</v>
      </c>
      <c r="H17" s="394">
        <f t="shared" si="27"/>
        <v>90</v>
      </c>
      <c r="I17" s="394">
        <f t="shared" si="28"/>
        <v>50</v>
      </c>
      <c r="J17" s="395">
        <f t="shared" si="29"/>
        <v>1.8</v>
      </c>
      <c r="K17" s="58">
        <f t="shared" si="30"/>
        <v>80</v>
      </c>
      <c r="L17" s="58">
        <f t="shared" si="31"/>
        <v>65</v>
      </c>
      <c r="M17" s="58">
        <f t="shared" si="32"/>
        <v>60</v>
      </c>
      <c r="N17" s="58">
        <f t="shared" si="33"/>
        <v>50</v>
      </c>
      <c r="O17" s="396">
        <f t="shared" si="2"/>
        <v>270</v>
      </c>
      <c r="P17" s="396">
        <f t="shared" si="3"/>
        <v>160</v>
      </c>
      <c r="Q17" s="396">
        <f t="shared" si="4"/>
        <v>130</v>
      </c>
      <c r="R17" s="396">
        <f t="shared" si="5"/>
        <v>90</v>
      </c>
      <c r="S17" s="18">
        <f>'ĐẤT PNN'!W17</f>
        <v>2</v>
      </c>
      <c r="T17" s="58">
        <f t="shared" si="34"/>
        <v>70</v>
      </c>
      <c r="U17" s="58">
        <f t="shared" si="35"/>
        <v>60</v>
      </c>
      <c r="V17" s="58">
        <f t="shared" si="36"/>
        <v>45</v>
      </c>
      <c r="W17" s="58">
        <f t="shared" si="37"/>
        <v>30</v>
      </c>
      <c r="X17" s="396">
        <f t="shared" si="7"/>
        <v>230</v>
      </c>
      <c r="Y17" s="396">
        <f t="shared" si="8"/>
        <v>150</v>
      </c>
      <c r="Z17" s="396">
        <f t="shared" si="9"/>
        <v>100</v>
      </c>
      <c r="AA17" s="396">
        <f t="shared" si="10"/>
        <v>50</v>
      </c>
      <c r="AB17" s="399">
        <f>'ĐẤT PNN'!K17-'ĐẤT NN'!H17</f>
        <v>130</v>
      </c>
    </row>
    <row r="18" spans="1:28" s="18" customFormat="1" ht="31.5" x14ac:dyDescent="0.25">
      <c r="A18" s="56">
        <f t="shared" si="11"/>
        <v>15</v>
      </c>
      <c r="B18" s="56" t="str">
        <f>'ĐẤT PNN'!B18</f>
        <v>DQ3NT1_D4</v>
      </c>
      <c r="C18" s="57" t="str">
        <f>'ĐẤT PNN'!C18</f>
        <v>Đường tỉnh 763</v>
      </c>
      <c r="D18" s="57" t="str">
        <f>'ĐẤT PNN'!D18</f>
        <v>Hết giáo xứ Suối Nho</v>
      </c>
      <c r="E18" s="57" t="str">
        <f>'ĐẤT PNN'!E18</f>
        <v>Đường tổ 2 ấp 3B xã Xuân Bắc</v>
      </c>
      <c r="F18" s="389">
        <f>K18</f>
        <v>80</v>
      </c>
      <c r="G18" s="389">
        <f>T18</f>
        <v>70</v>
      </c>
      <c r="H18" s="386">
        <f>O18</f>
        <v>270</v>
      </c>
      <c r="I18" s="386">
        <f>X18</f>
        <v>230</v>
      </c>
      <c r="J18" s="390">
        <f>I18/G18</f>
        <v>3.2857142857142856</v>
      </c>
      <c r="K18" s="222">
        <v>80</v>
      </c>
      <c r="L18" s="222">
        <v>65</v>
      </c>
      <c r="M18" s="222">
        <v>60</v>
      </c>
      <c r="N18" s="222">
        <v>50</v>
      </c>
      <c r="O18" s="396">
        <f t="shared" si="2"/>
        <v>270</v>
      </c>
      <c r="P18" s="396">
        <f t="shared" si="3"/>
        <v>160</v>
      </c>
      <c r="Q18" s="396">
        <f t="shared" si="4"/>
        <v>130</v>
      </c>
      <c r="R18" s="396">
        <f t="shared" si="5"/>
        <v>90</v>
      </c>
      <c r="S18" s="18">
        <v>4</v>
      </c>
      <c r="T18" s="384">
        <v>70</v>
      </c>
      <c r="U18" s="384">
        <v>60</v>
      </c>
      <c r="V18" s="384">
        <v>45</v>
      </c>
      <c r="W18" s="384">
        <v>30</v>
      </c>
      <c r="X18" s="396">
        <f t="shared" si="7"/>
        <v>230</v>
      </c>
      <c r="Y18" s="396">
        <f t="shared" si="8"/>
        <v>150</v>
      </c>
      <c r="Z18" s="396">
        <f t="shared" si="9"/>
        <v>100</v>
      </c>
      <c r="AA18" s="396">
        <f t="shared" si="10"/>
        <v>50</v>
      </c>
      <c r="AB18" s="399">
        <f>'ĐẤT PNN'!K18-'ĐẤT NN'!H18</f>
        <v>1730</v>
      </c>
    </row>
    <row r="19" spans="1:28" s="18" customFormat="1" ht="94.5" customHeight="1" x14ac:dyDescent="0.25">
      <c r="A19" s="56">
        <f t="shared" si="11"/>
        <v>16</v>
      </c>
      <c r="B19" s="56" t="str">
        <f>'ĐẤT PNN'!B19</f>
        <v>VT2</v>
      </c>
      <c r="C19" s="472" t="str">
        <f>'ĐẤT PNN'!C19</f>
        <v>Các tuyến đường giao thông đấu nối trực tiếp ra Đường tỉnh 763 đoạn từ Hết giáo xứ Suối Nho đến Đường tổ 2 ấp 3B xã Xuân Bắc đã được đầu tư mặt đường nhựa, bê tông xi măng:
- Có bề rộng ≥5m, cách đường giao thông ≤1.000m.
- Có bề rộng từ ≥3m đến &lt;5m, cách đường giao thông ≤500m.</v>
      </c>
      <c r="D19" s="473"/>
      <c r="E19" s="474"/>
      <c r="F19" s="394">
        <f t="shared" ref="F19:F24" si="38">IF(B19="VT2",L19,IF(B19="VT3",M19,IF(B19="VT2*0,8",L19,IF(B19="VT3*0,8",M19,N19))))</f>
        <v>65</v>
      </c>
      <c r="G19" s="394">
        <f t="shared" ref="G19:G24" si="39">IF(B19="VT2",U19,IF(B19="VT3",V19,IF(B19="VT2*0,8",U19,IF(B19="VT3*0,8",V19,W19))))</f>
        <v>60</v>
      </c>
      <c r="H19" s="394">
        <f t="shared" ref="H19:H24" si="40">IF(B19="VT2",P19,IF(B19="VT3",Q19,IF(B19="VT4",R19,IF(B19="VT2*0,8",P19,IF(B19="VT3*0,8",Q19,R19)))))</f>
        <v>160</v>
      </c>
      <c r="I19" s="394">
        <f t="shared" ref="I19:I24" si="41">IF(B19="VT2",Y19,IF(B19="VT3",Z19,IF(B19="VT4",AA19,IF(B19="VT2*0,8",Y19,IF(B19="VT3*0,8",Z19,AA19)))))</f>
        <v>150</v>
      </c>
      <c r="J19" s="395">
        <f t="shared" ref="J19:J24" si="42">H19/F19</f>
        <v>2.4615384615384617</v>
      </c>
      <c r="K19" s="58">
        <f t="shared" ref="K19:K24" si="43">K18</f>
        <v>80</v>
      </c>
      <c r="L19" s="58">
        <f t="shared" ref="L19:L24" si="44">L18</f>
        <v>65</v>
      </c>
      <c r="M19" s="58">
        <f t="shared" ref="M19:M24" si="45">M18</f>
        <v>60</v>
      </c>
      <c r="N19" s="58">
        <f t="shared" ref="N19:N24" si="46">N18</f>
        <v>50</v>
      </c>
      <c r="O19" s="396">
        <f t="shared" si="2"/>
        <v>270</v>
      </c>
      <c r="P19" s="396">
        <f t="shared" si="3"/>
        <v>160</v>
      </c>
      <c r="Q19" s="396">
        <f t="shared" si="4"/>
        <v>130</v>
      </c>
      <c r="R19" s="396">
        <f t="shared" si="5"/>
        <v>90</v>
      </c>
      <c r="S19" s="18">
        <f>'ĐẤT PNN'!W19</f>
        <v>1</v>
      </c>
      <c r="T19" s="58">
        <f t="shared" ref="T19:T24" si="47">T18</f>
        <v>70</v>
      </c>
      <c r="U19" s="58">
        <f t="shared" ref="U19:U24" si="48">U18</f>
        <v>60</v>
      </c>
      <c r="V19" s="58">
        <f t="shared" ref="V19:V24" si="49">V18</f>
        <v>45</v>
      </c>
      <c r="W19" s="58">
        <f t="shared" ref="W19:W24" si="50">W18</f>
        <v>30</v>
      </c>
      <c r="X19" s="396">
        <f t="shared" si="7"/>
        <v>230</v>
      </c>
      <c r="Y19" s="396">
        <f t="shared" si="8"/>
        <v>150</v>
      </c>
      <c r="Z19" s="396">
        <f t="shared" si="9"/>
        <v>100</v>
      </c>
      <c r="AA19" s="396">
        <f t="shared" si="10"/>
        <v>50</v>
      </c>
      <c r="AB19" s="399">
        <f>'ĐẤT PNN'!K19-'ĐẤT NN'!H19</f>
        <v>560</v>
      </c>
    </row>
    <row r="20" spans="1:28" s="18" customFormat="1" ht="110.25" customHeight="1" x14ac:dyDescent="0.25">
      <c r="A20" s="56">
        <f t="shared" si="11"/>
        <v>17</v>
      </c>
      <c r="B20" s="56" t="str">
        <f>'ĐẤT PNN'!B20</f>
        <v>VT3</v>
      </c>
      <c r="C20" s="472" t="str">
        <f>'ĐẤT PNN'!C20</f>
        <v>Các tuyến đường giao thông đấu nối trực tiếp ra Đường tỉnh 763 đoạn từ Hết giáo xứ Suối Nho đến Đường tổ 2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73"/>
      <c r="E20" s="474"/>
      <c r="F20" s="394">
        <f t="shared" si="38"/>
        <v>60</v>
      </c>
      <c r="G20" s="394">
        <f t="shared" si="39"/>
        <v>45</v>
      </c>
      <c r="H20" s="394">
        <f t="shared" si="40"/>
        <v>130</v>
      </c>
      <c r="I20" s="394">
        <f t="shared" si="41"/>
        <v>100</v>
      </c>
      <c r="J20" s="395">
        <f t="shared" si="42"/>
        <v>2.1666666666666665</v>
      </c>
      <c r="K20" s="58">
        <f t="shared" si="43"/>
        <v>80</v>
      </c>
      <c r="L20" s="58">
        <f t="shared" si="44"/>
        <v>65</v>
      </c>
      <c r="M20" s="58">
        <f t="shared" si="45"/>
        <v>60</v>
      </c>
      <c r="N20" s="58">
        <f t="shared" si="46"/>
        <v>50</v>
      </c>
      <c r="O20" s="396">
        <f t="shared" si="2"/>
        <v>270</v>
      </c>
      <c r="P20" s="396">
        <f t="shared" si="3"/>
        <v>160</v>
      </c>
      <c r="Q20" s="396">
        <f t="shared" si="4"/>
        <v>130</v>
      </c>
      <c r="R20" s="396">
        <f t="shared" si="5"/>
        <v>90</v>
      </c>
      <c r="S20" s="18">
        <f>'ĐẤT PNN'!W20</f>
        <v>1</v>
      </c>
      <c r="T20" s="58">
        <f t="shared" si="47"/>
        <v>70</v>
      </c>
      <c r="U20" s="58">
        <f t="shared" si="48"/>
        <v>60</v>
      </c>
      <c r="V20" s="58">
        <f t="shared" si="49"/>
        <v>45</v>
      </c>
      <c r="W20" s="58">
        <f t="shared" si="50"/>
        <v>30</v>
      </c>
      <c r="X20" s="396">
        <f t="shared" si="7"/>
        <v>230</v>
      </c>
      <c r="Y20" s="396">
        <f t="shared" si="8"/>
        <v>150</v>
      </c>
      <c r="Z20" s="396">
        <f t="shared" si="9"/>
        <v>100</v>
      </c>
      <c r="AA20" s="396">
        <f t="shared" si="10"/>
        <v>50</v>
      </c>
      <c r="AB20" s="399">
        <f>'ĐẤT PNN'!K20-'ĐẤT NN'!H20</f>
        <v>360</v>
      </c>
    </row>
    <row r="21" spans="1:28" s="18" customFormat="1" ht="63" customHeight="1" x14ac:dyDescent="0.25">
      <c r="A21" s="56">
        <f t="shared" si="11"/>
        <v>18</v>
      </c>
      <c r="B21" s="56" t="str">
        <f>'ĐẤT PNN'!B21</f>
        <v>VT4</v>
      </c>
      <c r="C21" s="472" t="str">
        <f>'ĐẤT PNN'!C21</f>
        <v>Các tuyến đường giao thông đấu nối trực tiếp ra Đường tỉnh 763 đoạn từ Hết giáo xứ Suối Nho đến Đường tổ 2 ấp 3B xã Xuân Bắc đã được đầu tư mặt đường nhựa, bê tông xi măng:
- Có bề rộng từ ≥3m đến &lt;5m, cách đường giao thông &gt;1.000m.
- Có bề rộng &lt;3m, cách đường giao thông &gt;200m.</v>
      </c>
      <c r="D21" s="473"/>
      <c r="E21" s="474"/>
      <c r="F21" s="394">
        <f t="shared" si="38"/>
        <v>50</v>
      </c>
      <c r="G21" s="394">
        <f t="shared" si="39"/>
        <v>30</v>
      </c>
      <c r="H21" s="394">
        <f t="shared" si="40"/>
        <v>90</v>
      </c>
      <c r="I21" s="394">
        <f t="shared" si="41"/>
        <v>50</v>
      </c>
      <c r="J21" s="395">
        <f t="shared" si="42"/>
        <v>1.8</v>
      </c>
      <c r="K21" s="58">
        <f t="shared" si="43"/>
        <v>80</v>
      </c>
      <c r="L21" s="58">
        <f t="shared" si="44"/>
        <v>65</v>
      </c>
      <c r="M21" s="58">
        <f t="shared" si="45"/>
        <v>60</v>
      </c>
      <c r="N21" s="58">
        <f t="shared" si="46"/>
        <v>50</v>
      </c>
      <c r="O21" s="396">
        <f t="shared" si="2"/>
        <v>270</v>
      </c>
      <c r="P21" s="396">
        <f t="shared" si="3"/>
        <v>160</v>
      </c>
      <c r="Q21" s="396">
        <f t="shared" si="4"/>
        <v>130</v>
      </c>
      <c r="R21" s="396">
        <f t="shared" si="5"/>
        <v>90</v>
      </c>
      <c r="S21" s="18">
        <f>'ĐẤT PNN'!W21</f>
        <v>1</v>
      </c>
      <c r="T21" s="58">
        <f t="shared" si="47"/>
        <v>70</v>
      </c>
      <c r="U21" s="58">
        <f t="shared" si="48"/>
        <v>60</v>
      </c>
      <c r="V21" s="58">
        <f t="shared" si="49"/>
        <v>45</v>
      </c>
      <c r="W21" s="58">
        <f t="shared" si="50"/>
        <v>30</v>
      </c>
      <c r="X21" s="396">
        <f t="shared" si="7"/>
        <v>230</v>
      </c>
      <c r="Y21" s="396">
        <f t="shared" si="8"/>
        <v>150</v>
      </c>
      <c r="Z21" s="396">
        <f t="shared" si="9"/>
        <v>100</v>
      </c>
      <c r="AA21" s="396">
        <f t="shared" si="10"/>
        <v>50</v>
      </c>
      <c r="AB21" s="399">
        <f>'ĐẤT PNN'!K21-'ĐẤT NN'!H21</f>
        <v>320</v>
      </c>
    </row>
    <row r="22" spans="1:28" s="18" customFormat="1" ht="94.5" customHeight="1" x14ac:dyDescent="0.25">
      <c r="A22" s="56">
        <f t="shared" si="11"/>
        <v>19</v>
      </c>
      <c r="B22" s="56" t="str">
        <f>'ĐẤT PNN'!B22</f>
        <v>VT2*0,8</v>
      </c>
      <c r="C22" s="472" t="str">
        <f>'ĐẤT PNN'!C22</f>
        <v>Các tuyến đường giao thông không đấu nối trực tiếp và thông ra Đường tỉnh 763 đoạn từ Hết giáo xứ Suối Nho đến Đường tổ 2 ấp 3B xã Xuân Bắc đã được đầu tư mặt đường nhựa, bê tông xi măng:
- Có bề rộng ≥5m, cách đường giao thông ≤1.000m.
- Có bề rộng từ ≥3m đến &lt;5m, cách đường giao thông ≤500m.</v>
      </c>
      <c r="D22" s="473"/>
      <c r="E22" s="474"/>
      <c r="F22" s="394">
        <f t="shared" si="38"/>
        <v>65</v>
      </c>
      <c r="G22" s="394">
        <f t="shared" si="39"/>
        <v>60</v>
      </c>
      <c r="H22" s="394">
        <f t="shared" si="40"/>
        <v>160</v>
      </c>
      <c r="I22" s="394">
        <f t="shared" si="41"/>
        <v>150</v>
      </c>
      <c r="J22" s="395">
        <f t="shared" si="42"/>
        <v>2.4615384615384617</v>
      </c>
      <c r="K22" s="58">
        <f t="shared" si="43"/>
        <v>80</v>
      </c>
      <c r="L22" s="58">
        <f t="shared" si="44"/>
        <v>65</v>
      </c>
      <c r="M22" s="58">
        <f t="shared" si="45"/>
        <v>60</v>
      </c>
      <c r="N22" s="58">
        <f t="shared" si="46"/>
        <v>50</v>
      </c>
      <c r="O22" s="396">
        <f t="shared" si="2"/>
        <v>270</v>
      </c>
      <c r="P22" s="396">
        <f t="shared" si="3"/>
        <v>160</v>
      </c>
      <c r="Q22" s="396">
        <f t="shared" si="4"/>
        <v>130</v>
      </c>
      <c r="R22" s="396">
        <f t="shared" si="5"/>
        <v>90</v>
      </c>
      <c r="S22" s="18">
        <f>'ĐẤT PNN'!W22</f>
        <v>1</v>
      </c>
      <c r="T22" s="58">
        <f t="shared" si="47"/>
        <v>70</v>
      </c>
      <c r="U22" s="58">
        <f t="shared" si="48"/>
        <v>60</v>
      </c>
      <c r="V22" s="58">
        <f t="shared" si="49"/>
        <v>45</v>
      </c>
      <c r="W22" s="58">
        <f t="shared" si="50"/>
        <v>30</v>
      </c>
      <c r="X22" s="396">
        <f t="shared" si="7"/>
        <v>230</v>
      </c>
      <c r="Y22" s="396">
        <f t="shared" si="8"/>
        <v>150</v>
      </c>
      <c r="Z22" s="396">
        <f t="shared" si="9"/>
        <v>100</v>
      </c>
      <c r="AA22" s="396">
        <f t="shared" si="10"/>
        <v>50</v>
      </c>
      <c r="AB22" s="399">
        <f>'ĐẤT PNN'!K22-'ĐẤT NN'!H22</f>
        <v>500</v>
      </c>
    </row>
    <row r="23" spans="1:28" s="18" customFormat="1" ht="94.5" customHeight="1" x14ac:dyDescent="0.25">
      <c r="A23" s="56">
        <f t="shared" si="11"/>
        <v>20</v>
      </c>
      <c r="B23" s="56" t="str">
        <f>'ĐẤT PNN'!B23</f>
        <v>VT3*0,8</v>
      </c>
      <c r="C23" s="472" t="str">
        <f>'ĐẤT PNN'!C23</f>
        <v>Các tuyến đường giao thông không đấu nối trực tiếp và thông ra Đường tỉnh 763 đoạn từ Hết giáo xứ Suối Nho đến Đường tổ 2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73"/>
      <c r="E23" s="474"/>
      <c r="F23" s="394">
        <f t="shared" si="38"/>
        <v>60</v>
      </c>
      <c r="G23" s="394">
        <f t="shared" si="39"/>
        <v>45</v>
      </c>
      <c r="H23" s="394">
        <f t="shared" si="40"/>
        <v>130</v>
      </c>
      <c r="I23" s="394">
        <f t="shared" si="41"/>
        <v>100</v>
      </c>
      <c r="J23" s="395">
        <f t="shared" si="42"/>
        <v>2.1666666666666665</v>
      </c>
      <c r="K23" s="58">
        <f t="shared" si="43"/>
        <v>80</v>
      </c>
      <c r="L23" s="58">
        <f t="shared" si="44"/>
        <v>65</v>
      </c>
      <c r="M23" s="58">
        <f t="shared" si="45"/>
        <v>60</v>
      </c>
      <c r="N23" s="58">
        <f t="shared" si="46"/>
        <v>50</v>
      </c>
      <c r="O23" s="396">
        <f t="shared" si="2"/>
        <v>270</v>
      </c>
      <c r="P23" s="396">
        <f t="shared" si="3"/>
        <v>160</v>
      </c>
      <c r="Q23" s="396">
        <f t="shared" si="4"/>
        <v>130</v>
      </c>
      <c r="R23" s="396">
        <f t="shared" si="5"/>
        <v>90</v>
      </c>
      <c r="S23" s="18">
        <f>'ĐẤT PNN'!W23</f>
        <v>1</v>
      </c>
      <c r="T23" s="58">
        <f t="shared" si="47"/>
        <v>70</v>
      </c>
      <c r="U23" s="58">
        <f t="shared" si="48"/>
        <v>60</v>
      </c>
      <c r="V23" s="58">
        <f t="shared" si="49"/>
        <v>45</v>
      </c>
      <c r="W23" s="58">
        <f t="shared" si="50"/>
        <v>30</v>
      </c>
      <c r="X23" s="396">
        <f t="shared" si="7"/>
        <v>230</v>
      </c>
      <c r="Y23" s="396">
        <f t="shared" si="8"/>
        <v>150</v>
      </c>
      <c r="Z23" s="396">
        <f t="shared" si="9"/>
        <v>100</v>
      </c>
      <c r="AA23" s="396">
        <f t="shared" si="10"/>
        <v>50</v>
      </c>
      <c r="AB23" s="399">
        <f>'ĐẤT PNN'!K23-'ĐẤT NN'!H23</f>
        <v>310</v>
      </c>
    </row>
    <row r="24" spans="1:28" s="18" customFormat="1" ht="63" customHeight="1" x14ac:dyDescent="0.25">
      <c r="A24" s="56">
        <f t="shared" si="11"/>
        <v>21</v>
      </c>
      <c r="B24" s="56" t="str">
        <f>'ĐẤT PNN'!B24</f>
        <v>VT4*0,8</v>
      </c>
      <c r="C24" s="472" t="str">
        <f>'ĐẤT PNN'!C24</f>
        <v>Các tuyến đường giao thông không đấu nối trực tiếp và thông ra Đường tỉnh 763 đoạn từ Hết giáo xứ Suối Nho đến Đường tổ 2 ấp 3B xã Xuân Bắc đã được đầu tư mặt đường nhựa, bê tông xi măng:
- Có bề rộng từ ≥3m đến &lt;5m, cách đường giao thông &gt;1.000m.
- Có bề rộng &lt;3m, cách đường giao thông &gt;200m.</v>
      </c>
      <c r="D24" s="473"/>
      <c r="E24" s="474"/>
      <c r="F24" s="394">
        <f t="shared" si="38"/>
        <v>50</v>
      </c>
      <c r="G24" s="394">
        <f t="shared" si="39"/>
        <v>30</v>
      </c>
      <c r="H24" s="394">
        <f t="shared" si="40"/>
        <v>90</v>
      </c>
      <c r="I24" s="394">
        <f t="shared" si="41"/>
        <v>50</v>
      </c>
      <c r="J24" s="395">
        <f t="shared" si="42"/>
        <v>1.8</v>
      </c>
      <c r="K24" s="58">
        <f t="shared" si="43"/>
        <v>80</v>
      </c>
      <c r="L24" s="58">
        <f t="shared" si="44"/>
        <v>65</v>
      </c>
      <c r="M24" s="58">
        <f t="shared" si="45"/>
        <v>60</v>
      </c>
      <c r="N24" s="58">
        <f t="shared" si="46"/>
        <v>50</v>
      </c>
      <c r="O24" s="396">
        <f t="shared" si="2"/>
        <v>270</v>
      </c>
      <c r="P24" s="396">
        <f t="shared" si="3"/>
        <v>160</v>
      </c>
      <c r="Q24" s="396">
        <f t="shared" si="4"/>
        <v>130</v>
      </c>
      <c r="R24" s="396">
        <f t="shared" si="5"/>
        <v>90</v>
      </c>
      <c r="S24" s="18">
        <f>'ĐẤT PNN'!W24</f>
        <v>1</v>
      </c>
      <c r="T24" s="58">
        <f t="shared" si="47"/>
        <v>70</v>
      </c>
      <c r="U24" s="58">
        <f t="shared" si="48"/>
        <v>60</v>
      </c>
      <c r="V24" s="58">
        <f t="shared" si="49"/>
        <v>45</v>
      </c>
      <c r="W24" s="58">
        <f t="shared" si="50"/>
        <v>30</v>
      </c>
      <c r="X24" s="396">
        <f t="shared" si="7"/>
        <v>230</v>
      </c>
      <c r="Y24" s="396">
        <f t="shared" si="8"/>
        <v>150</v>
      </c>
      <c r="Z24" s="396">
        <f t="shared" si="9"/>
        <v>100</v>
      </c>
      <c r="AA24" s="396">
        <f t="shared" si="10"/>
        <v>50</v>
      </c>
      <c r="AB24" s="399">
        <f>'ĐẤT PNN'!K24-'ĐẤT NN'!H24</f>
        <v>280</v>
      </c>
    </row>
    <row r="25" spans="1:28" s="18" customFormat="1" ht="31.5" x14ac:dyDescent="0.25">
      <c r="A25" s="56">
        <f t="shared" si="11"/>
        <v>22</v>
      </c>
      <c r="B25" s="56" t="str">
        <f>'ĐẤT PNN'!B25</f>
        <v>XL4NT1_D10</v>
      </c>
      <c r="C25" s="57" t="str">
        <f>'ĐẤT PNN'!C25</f>
        <v>Đường tỉnh 763</v>
      </c>
      <c r="D25" s="57" t="str">
        <f>'ĐẤT PNN'!D25</f>
        <v>Đường tổ 2 ấp 3B xã Xuân Bắc</v>
      </c>
      <c r="E25" s="57" t="str">
        <f>'ĐẤT PNN'!E25</f>
        <v>Giáp ranh xã Xuân Lộc</v>
      </c>
      <c r="F25" s="389">
        <f>K25</f>
        <v>160</v>
      </c>
      <c r="G25" s="389">
        <f>T25</f>
        <v>120</v>
      </c>
      <c r="H25" s="386">
        <f>O25</f>
        <v>530</v>
      </c>
      <c r="I25" s="386">
        <f>X25</f>
        <v>400</v>
      </c>
      <c r="J25" s="390">
        <f>I25/G25</f>
        <v>3.3333333333333335</v>
      </c>
      <c r="K25" s="222">
        <v>160</v>
      </c>
      <c r="L25" s="222">
        <v>150</v>
      </c>
      <c r="M25" s="222">
        <v>140</v>
      </c>
      <c r="N25" s="222">
        <v>120</v>
      </c>
      <c r="O25" s="396">
        <f t="shared" si="2"/>
        <v>530</v>
      </c>
      <c r="P25" s="396">
        <f t="shared" si="3"/>
        <v>380</v>
      </c>
      <c r="Q25" s="396">
        <f t="shared" si="4"/>
        <v>310</v>
      </c>
      <c r="R25" s="396">
        <f t="shared" si="5"/>
        <v>220</v>
      </c>
      <c r="S25" s="18">
        <v>1</v>
      </c>
      <c r="T25" s="384">
        <v>120</v>
      </c>
      <c r="U25" s="384">
        <v>100</v>
      </c>
      <c r="V25" s="384">
        <v>90</v>
      </c>
      <c r="W25" s="384">
        <v>80</v>
      </c>
      <c r="X25" s="396">
        <f t="shared" si="7"/>
        <v>400</v>
      </c>
      <c r="Y25" s="396">
        <f t="shared" si="8"/>
        <v>250</v>
      </c>
      <c r="Z25" s="396">
        <f t="shared" si="9"/>
        <v>200</v>
      </c>
      <c r="AA25" s="396">
        <f t="shared" si="10"/>
        <v>140</v>
      </c>
      <c r="AB25" s="399">
        <f>'ĐẤT PNN'!K25-'ĐẤT NN'!H25</f>
        <v>1170</v>
      </c>
    </row>
    <row r="26" spans="1:28" s="18" customFormat="1" ht="94.5" customHeight="1" x14ac:dyDescent="0.25">
      <c r="A26" s="56">
        <f t="shared" si="11"/>
        <v>23</v>
      </c>
      <c r="B26" s="56" t="str">
        <f>'ĐẤT PNN'!B26</f>
        <v>VT2</v>
      </c>
      <c r="C26" s="472" t="str">
        <f>'ĐẤT PNN'!C26</f>
        <v>Các tuyến đường giao thông đấu nối trực tiếp ra Đường tỉnh 763 đoạn từ Đường tổ 2 ấp 3B xã Xuân Bắc đến Giáp ranh xã Xuân Lộc đã được đầu tư mặt đường nhựa, bê tông xi măng:
- Có bề rộng ≥5m, cách đường giao thông ≤1.000m.
- Có bề rộng từ ≥3m đến &lt;5m, cách đường giao thông ≤500m.</v>
      </c>
      <c r="D26" s="473"/>
      <c r="E26" s="474"/>
      <c r="F26" s="394">
        <f t="shared" ref="F26:F31" si="51">IF(B26="VT2",L26,IF(B26="VT3",M26,IF(B26="VT2*0,8",L26,IF(B26="VT3*0,8",M26,N26))))</f>
        <v>150</v>
      </c>
      <c r="G26" s="394">
        <f t="shared" ref="G26:G31" si="52">IF(B26="VT2",U26,IF(B26="VT3",V26,IF(B26="VT2*0,8",U26,IF(B26="VT3*0,8",V26,W26))))</f>
        <v>100</v>
      </c>
      <c r="H26" s="394">
        <f t="shared" ref="H26:H31" si="53">IF(B26="VT2",P26,IF(B26="VT3",Q26,IF(B26="VT4",R26,IF(B26="VT2*0,8",P26,IF(B26="VT3*0,8",Q26,R26)))))</f>
        <v>380</v>
      </c>
      <c r="I26" s="394">
        <f t="shared" ref="I26:I31" si="54">IF(B26="VT2",Y26,IF(B26="VT3",Z26,IF(B26="VT4",AA26,IF(B26="VT2*0,8",Y26,IF(B26="VT3*0,8",Z26,AA26)))))</f>
        <v>250</v>
      </c>
      <c r="J26" s="395">
        <f t="shared" ref="J26:J31" si="55">H26/F26</f>
        <v>2.5333333333333332</v>
      </c>
      <c r="K26" s="58">
        <f t="shared" ref="K26:K31" si="56">K25</f>
        <v>160</v>
      </c>
      <c r="L26" s="58">
        <f t="shared" ref="L26:L31" si="57">L25</f>
        <v>150</v>
      </c>
      <c r="M26" s="58">
        <f t="shared" ref="M26:M31" si="58">M25</f>
        <v>140</v>
      </c>
      <c r="N26" s="58">
        <f t="shared" ref="N26:N31" si="59">N25</f>
        <v>120</v>
      </c>
      <c r="O26" s="396">
        <f t="shared" si="2"/>
        <v>530</v>
      </c>
      <c r="P26" s="396">
        <f t="shared" si="3"/>
        <v>380</v>
      </c>
      <c r="Q26" s="396">
        <f t="shared" si="4"/>
        <v>310</v>
      </c>
      <c r="R26" s="396">
        <f t="shared" si="5"/>
        <v>220</v>
      </c>
      <c r="S26" s="18">
        <f>'ĐẤT PNN'!W26</f>
        <v>3</v>
      </c>
      <c r="T26" s="58">
        <f t="shared" ref="T26:T31" si="60">T25</f>
        <v>120</v>
      </c>
      <c r="U26" s="58">
        <f t="shared" ref="U26:U31" si="61">U25</f>
        <v>100</v>
      </c>
      <c r="V26" s="58">
        <f t="shared" ref="V26:V31" si="62">V25</f>
        <v>90</v>
      </c>
      <c r="W26" s="58">
        <f t="shared" ref="W26:W31" si="63">W25</f>
        <v>80</v>
      </c>
      <c r="X26" s="396">
        <f t="shared" si="7"/>
        <v>400</v>
      </c>
      <c r="Y26" s="396">
        <f t="shared" si="8"/>
        <v>250</v>
      </c>
      <c r="Z26" s="396">
        <f t="shared" si="9"/>
        <v>200</v>
      </c>
      <c r="AA26" s="396">
        <f t="shared" si="10"/>
        <v>140</v>
      </c>
      <c r="AB26" s="399">
        <f>'ĐẤT PNN'!K26-'ĐẤT NN'!H26</f>
        <v>280</v>
      </c>
    </row>
    <row r="27" spans="1:28" s="18" customFormat="1" ht="110.25" customHeight="1" x14ac:dyDescent="0.25">
      <c r="A27" s="56">
        <f t="shared" si="11"/>
        <v>24</v>
      </c>
      <c r="B27" s="56" t="str">
        <f>'ĐẤT PNN'!B27</f>
        <v>VT3</v>
      </c>
      <c r="C27" s="472" t="str">
        <f>'ĐẤT PNN'!C27</f>
        <v>Các tuyến đường giao thông đấu nối trực tiếp ra Đường tỉnh 763 đoạn từ Đường tổ 2 ấp 3B xã Xuân Bắc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3"/>
      <c r="E27" s="474"/>
      <c r="F27" s="394">
        <f t="shared" si="51"/>
        <v>140</v>
      </c>
      <c r="G27" s="394">
        <f t="shared" si="52"/>
        <v>90</v>
      </c>
      <c r="H27" s="394">
        <f t="shared" si="53"/>
        <v>310</v>
      </c>
      <c r="I27" s="394">
        <f t="shared" si="54"/>
        <v>200</v>
      </c>
      <c r="J27" s="395">
        <f t="shared" si="55"/>
        <v>2.2142857142857144</v>
      </c>
      <c r="K27" s="58">
        <f t="shared" si="56"/>
        <v>160</v>
      </c>
      <c r="L27" s="58">
        <f t="shared" si="57"/>
        <v>150</v>
      </c>
      <c r="M27" s="58">
        <f t="shared" si="58"/>
        <v>140</v>
      </c>
      <c r="N27" s="58">
        <f t="shared" si="59"/>
        <v>120</v>
      </c>
      <c r="O27" s="396">
        <f t="shared" si="2"/>
        <v>530</v>
      </c>
      <c r="P27" s="396">
        <f t="shared" si="3"/>
        <v>380</v>
      </c>
      <c r="Q27" s="396">
        <f t="shared" si="4"/>
        <v>310</v>
      </c>
      <c r="R27" s="396">
        <f t="shared" si="5"/>
        <v>220</v>
      </c>
      <c r="S27" s="18">
        <f>'ĐẤT PNN'!W27</f>
        <v>3</v>
      </c>
      <c r="T27" s="58">
        <f t="shared" si="60"/>
        <v>120</v>
      </c>
      <c r="U27" s="58">
        <f t="shared" si="61"/>
        <v>100</v>
      </c>
      <c r="V27" s="58">
        <f t="shared" si="62"/>
        <v>90</v>
      </c>
      <c r="W27" s="58">
        <f t="shared" si="63"/>
        <v>80</v>
      </c>
      <c r="X27" s="396">
        <f t="shared" si="7"/>
        <v>400</v>
      </c>
      <c r="Y27" s="396">
        <f t="shared" si="8"/>
        <v>250</v>
      </c>
      <c r="Z27" s="396">
        <f t="shared" si="9"/>
        <v>200</v>
      </c>
      <c r="AA27" s="396">
        <f t="shared" si="10"/>
        <v>140</v>
      </c>
      <c r="AB27" s="399">
        <f>'ĐẤT PNN'!K27-'ĐẤT NN'!H27</f>
        <v>180</v>
      </c>
    </row>
    <row r="28" spans="1:28" s="18" customFormat="1" ht="63" customHeight="1" x14ac:dyDescent="0.25">
      <c r="A28" s="56">
        <f t="shared" si="11"/>
        <v>25</v>
      </c>
      <c r="B28" s="56" t="str">
        <f>'ĐẤT PNN'!B28</f>
        <v>VT4</v>
      </c>
      <c r="C28" s="472" t="str">
        <f>'ĐẤT PNN'!C28</f>
        <v>Các tuyến đường giao thông đấu nối trực tiếp ra Đường tỉnh 763 đoạn từ Đường tổ 2 ấp 3B xã Xuân Bắc đến Giáp ranh xã Xuân Lộc đã được đầu tư mặt đường nhựa, bê tông xi măng:
- Có bề rộng từ ≥3m đến &lt;5m, cách đường giao thông &gt;1.000m.
- Có bề rộng &lt;3m, cách đường giao thông &gt;200m.</v>
      </c>
      <c r="D28" s="473"/>
      <c r="E28" s="474"/>
      <c r="F28" s="394">
        <f t="shared" si="51"/>
        <v>120</v>
      </c>
      <c r="G28" s="394">
        <f t="shared" si="52"/>
        <v>80</v>
      </c>
      <c r="H28" s="394">
        <f t="shared" si="53"/>
        <v>220</v>
      </c>
      <c r="I28" s="394">
        <f t="shared" si="54"/>
        <v>140</v>
      </c>
      <c r="J28" s="395">
        <f t="shared" si="55"/>
        <v>1.8333333333333333</v>
      </c>
      <c r="K28" s="58">
        <f t="shared" si="56"/>
        <v>160</v>
      </c>
      <c r="L28" s="58">
        <f t="shared" si="57"/>
        <v>150</v>
      </c>
      <c r="M28" s="58">
        <f t="shared" si="58"/>
        <v>140</v>
      </c>
      <c r="N28" s="58">
        <f t="shared" si="59"/>
        <v>120</v>
      </c>
      <c r="O28" s="396">
        <f t="shared" si="2"/>
        <v>530</v>
      </c>
      <c r="P28" s="396">
        <f t="shared" si="3"/>
        <v>380</v>
      </c>
      <c r="Q28" s="396">
        <f t="shared" si="4"/>
        <v>310</v>
      </c>
      <c r="R28" s="396">
        <f t="shared" si="5"/>
        <v>220</v>
      </c>
      <c r="S28" s="18">
        <f>'ĐẤT PNN'!W28</f>
        <v>3</v>
      </c>
      <c r="T28" s="58">
        <f t="shared" si="60"/>
        <v>120</v>
      </c>
      <c r="U28" s="58">
        <f t="shared" si="61"/>
        <v>100</v>
      </c>
      <c r="V28" s="58">
        <f t="shared" si="62"/>
        <v>90</v>
      </c>
      <c r="W28" s="58">
        <f t="shared" si="63"/>
        <v>80</v>
      </c>
      <c r="X28" s="396">
        <f t="shared" si="7"/>
        <v>400</v>
      </c>
      <c r="Y28" s="396">
        <f t="shared" si="8"/>
        <v>250</v>
      </c>
      <c r="Z28" s="396">
        <f t="shared" si="9"/>
        <v>200</v>
      </c>
      <c r="AA28" s="396">
        <f t="shared" si="10"/>
        <v>140</v>
      </c>
      <c r="AB28" s="399">
        <f>'ĐẤT PNN'!K28-'ĐẤT NN'!H28</f>
        <v>160</v>
      </c>
    </row>
    <row r="29" spans="1:28" s="18" customFormat="1" ht="94.5" customHeight="1" x14ac:dyDescent="0.25">
      <c r="A29" s="56">
        <f t="shared" si="11"/>
        <v>26</v>
      </c>
      <c r="B29" s="56" t="str">
        <f>'ĐẤT PNN'!B29</f>
        <v>VT2*0,8</v>
      </c>
      <c r="C29" s="472" t="str">
        <f>'ĐẤT PNN'!C29</f>
        <v>Các tuyến đường giao thông không đấu nối trực tiếp và thông ra Đường tỉnh 763 đoạn từ Đường tổ 2 ấp 3B xã Xuân Bắc đến Giáp ranh xã Xuân Lộc đã được đầu tư mặt đường nhựa, bê tông xi măng:
- Có bề rộng ≥5m, cách đường giao thông ≤1.000m.
- Có bề rộng từ ≥3m đến &lt;5m, cách đường giao thông ≤500m.</v>
      </c>
      <c r="D29" s="473"/>
      <c r="E29" s="474"/>
      <c r="F29" s="394">
        <f t="shared" si="51"/>
        <v>150</v>
      </c>
      <c r="G29" s="394">
        <f t="shared" si="52"/>
        <v>100</v>
      </c>
      <c r="H29" s="394">
        <f t="shared" si="53"/>
        <v>380</v>
      </c>
      <c r="I29" s="394">
        <f t="shared" si="54"/>
        <v>250</v>
      </c>
      <c r="J29" s="395">
        <f t="shared" si="55"/>
        <v>2.5333333333333332</v>
      </c>
      <c r="K29" s="58">
        <f t="shared" si="56"/>
        <v>160</v>
      </c>
      <c r="L29" s="58">
        <f t="shared" si="57"/>
        <v>150</v>
      </c>
      <c r="M29" s="58">
        <f t="shared" si="58"/>
        <v>140</v>
      </c>
      <c r="N29" s="58">
        <f t="shared" si="59"/>
        <v>120</v>
      </c>
      <c r="O29" s="396">
        <f t="shared" si="2"/>
        <v>530</v>
      </c>
      <c r="P29" s="396">
        <f t="shared" si="3"/>
        <v>380</v>
      </c>
      <c r="Q29" s="396">
        <f t="shared" si="4"/>
        <v>310</v>
      </c>
      <c r="R29" s="396">
        <f t="shared" si="5"/>
        <v>220</v>
      </c>
      <c r="S29" s="18">
        <f>'ĐẤT PNN'!W29</f>
        <v>3</v>
      </c>
      <c r="T29" s="58">
        <f t="shared" si="60"/>
        <v>120</v>
      </c>
      <c r="U29" s="58">
        <f t="shared" si="61"/>
        <v>100</v>
      </c>
      <c r="V29" s="58">
        <f t="shared" si="62"/>
        <v>90</v>
      </c>
      <c r="W29" s="58">
        <f t="shared" si="63"/>
        <v>80</v>
      </c>
      <c r="X29" s="396">
        <f t="shared" si="7"/>
        <v>400</v>
      </c>
      <c r="Y29" s="396">
        <f t="shared" si="8"/>
        <v>250</v>
      </c>
      <c r="Z29" s="396">
        <f t="shared" si="9"/>
        <v>200</v>
      </c>
      <c r="AA29" s="396">
        <f t="shared" si="10"/>
        <v>140</v>
      </c>
      <c r="AB29" s="399">
        <f>'ĐẤT PNN'!K29-'ĐẤT NN'!H29</f>
        <v>210</v>
      </c>
    </row>
    <row r="30" spans="1:28" s="18" customFormat="1" ht="94.5" customHeight="1" x14ac:dyDescent="0.25">
      <c r="A30" s="56">
        <f t="shared" si="11"/>
        <v>27</v>
      </c>
      <c r="B30" s="56" t="str">
        <f>'ĐẤT PNN'!B30</f>
        <v>VT3*0,8</v>
      </c>
      <c r="C30" s="472" t="str">
        <f>'ĐẤT PNN'!C30</f>
        <v>Các tuyến đường giao thông không đấu nối trực tiếp và thông ra Đường tỉnh 763 đoạn từ Đường tổ 2 ấp 3B xã Xuân Bắc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3"/>
      <c r="E30" s="474"/>
      <c r="F30" s="394">
        <f t="shared" si="51"/>
        <v>140</v>
      </c>
      <c r="G30" s="394">
        <f t="shared" si="52"/>
        <v>90</v>
      </c>
      <c r="H30" s="394">
        <f t="shared" si="53"/>
        <v>310</v>
      </c>
      <c r="I30" s="394">
        <f t="shared" si="54"/>
        <v>200</v>
      </c>
      <c r="J30" s="395">
        <f t="shared" si="55"/>
        <v>2.2142857142857144</v>
      </c>
      <c r="K30" s="58">
        <f t="shared" si="56"/>
        <v>160</v>
      </c>
      <c r="L30" s="58">
        <f t="shared" si="57"/>
        <v>150</v>
      </c>
      <c r="M30" s="58">
        <f t="shared" si="58"/>
        <v>140</v>
      </c>
      <c r="N30" s="58">
        <f t="shared" si="59"/>
        <v>120</v>
      </c>
      <c r="O30" s="396">
        <f t="shared" si="2"/>
        <v>530</v>
      </c>
      <c r="P30" s="396">
        <f t="shared" si="3"/>
        <v>380</v>
      </c>
      <c r="Q30" s="396">
        <f t="shared" si="4"/>
        <v>310</v>
      </c>
      <c r="R30" s="396">
        <f t="shared" si="5"/>
        <v>220</v>
      </c>
      <c r="S30" s="18">
        <f>'ĐẤT PNN'!W30</f>
        <v>3</v>
      </c>
      <c r="T30" s="58">
        <f t="shared" si="60"/>
        <v>120</v>
      </c>
      <c r="U30" s="58">
        <f t="shared" si="61"/>
        <v>100</v>
      </c>
      <c r="V30" s="58">
        <f t="shared" si="62"/>
        <v>90</v>
      </c>
      <c r="W30" s="58">
        <f t="shared" si="63"/>
        <v>80</v>
      </c>
      <c r="X30" s="396">
        <f t="shared" si="7"/>
        <v>400</v>
      </c>
      <c r="Y30" s="396">
        <f t="shared" si="8"/>
        <v>250</v>
      </c>
      <c r="Z30" s="396">
        <f t="shared" si="9"/>
        <v>200</v>
      </c>
      <c r="AA30" s="396">
        <f t="shared" si="10"/>
        <v>140</v>
      </c>
      <c r="AB30" s="399">
        <f>'ĐẤT PNN'!K30-'ĐẤT NN'!H30</f>
        <v>130</v>
      </c>
    </row>
    <row r="31" spans="1:28" s="18" customFormat="1" ht="63" customHeight="1" x14ac:dyDescent="0.25">
      <c r="A31" s="56">
        <f t="shared" si="11"/>
        <v>28</v>
      </c>
      <c r="B31" s="56" t="str">
        <f>'ĐẤT PNN'!B31</f>
        <v>VT4*0,8</v>
      </c>
      <c r="C31" s="472" t="str">
        <f>'ĐẤT PNN'!C31</f>
        <v>Các tuyến đường giao thông không đấu nối trực tiếp và thông ra Đường tỉnh 763 đoạn từ Đường tổ 2 ấp 3B xã Xuân Bắc đến Giáp ranh xã Xuân Lộc đã được đầu tư mặt đường nhựa, bê tông xi măng:
- Có bề rộng từ ≥3m đến &lt;5m, cách đường giao thông &gt;1.000m.
- Có bề rộng &lt;3m, cách đường giao thông &gt;200m.</v>
      </c>
      <c r="D31" s="473"/>
      <c r="E31" s="474"/>
      <c r="F31" s="394">
        <f t="shared" si="51"/>
        <v>120</v>
      </c>
      <c r="G31" s="394">
        <f t="shared" si="52"/>
        <v>80</v>
      </c>
      <c r="H31" s="394">
        <f t="shared" si="53"/>
        <v>220</v>
      </c>
      <c r="I31" s="394">
        <f t="shared" si="54"/>
        <v>140</v>
      </c>
      <c r="J31" s="395">
        <f t="shared" si="55"/>
        <v>1.8333333333333333</v>
      </c>
      <c r="K31" s="58">
        <f t="shared" si="56"/>
        <v>160</v>
      </c>
      <c r="L31" s="58">
        <f t="shared" si="57"/>
        <v>150</v>
      </c>
      <c r="M31" s="58">
        <f t="shared" si="58"/>
        <v>140</v>
      </c>
      <c r="N31" s="58">
        <f t="shared" si="59"/>
        <v>120</v>
      </c>
      <c r="O31" s="396">
        <f t="shared" si="2"/>
        <v>530</v>
      </c>
      <c r="P31" s="396">
        <f t="shared" si="3"/>
        <v>380</v>
      </c>
      <c r="Q31" s="396">
        <f t="shared" si="4"/>
        <v>310</v>
      </c>
      <c r="R31" s="396">
        <f t="shared" si="5"/>
        <v>220</v>
      </c>
      <c r="S31" s="18">
        <f>'ĐẤT PNN'!W31</f>
        <v>3</v>
      </c>
      <c r="T31" s="58">
        <f t="shared" si="60"/>
        <v>120</v>
      </c>
      <c r="U31" s="58">
        <f t="shared" si="61"/>
        <v>100</v>
      </c>
      <c r="V31" s="58">
        <f t="shared" si="62"/>
        <v>90</v>
      </c>
      <c r="W31" s="58">
        <f t="shared" si="63"/>
        <v>80</v>
      </c>
      <c r="X31" s="396">
        <f t="shared" si="7"/>
        <v>400</v>
      </c>
      <c r="Y31" s="396">
        <f t="shared" si="8"/>
        <v>250</v>
      </c>
      <c r="Z31" s="396">
        <f t="shared" si="9"/>
        <v>200</v>
      </c>
      <c r="AA31" s="396">
        <f t="shared" si="10"/>
        <v>140</v>
      </c>
      <c r="AB31" s="399">
        <f>'ĐẤT PNN'!K31-'ĐẤT NN'!H31</f>
        <v>120</v>
      </c>
    </row>
    <row r="32" spans="1:28" s="72" customFormat="1" ht="15.75" x14ac:dyDescent="0.25">
      <c r="A32" s="56">
        <f t="shared" si="11"/>
        <v>29</v>
      </c>
      <c r="B32" s="56" t="str">
        <f>'ĐẤT PNN'!B32</f>
        <v>XL97NT</v>
      </c>
      <c r="C32" s="57" t="str">
        <f>'ĐẤT PNN'!C32</f>
        <v>Đường Xuân Bắc - Long Khánh</v>
      </c>
      <c r="D32" s="57" t="str">
        <f>'ĐẤT PNN'!D32</f>
        <v>Đường tỉnh 763</v>
      </c>
      <c r="E32" s="57" t="str">
        <f>'ĐẤT PNN'!E32</f>
        <v>Giáp ranh phường Bảo Vinh</v>
      </c>
      <c r="F32" s="389">
        <f>K32</f>
        <v>140</v>
      </c>
      <c r="G32" s="389">
        <f>T32</f>
        <v>100</v>
      </c>
      <c r="H32" s="386">
        <f>O32</f>
        <v>470</v>
      </c>
      <c r="I32" s="386">
        <f>X32</f>
        <v>330</v>
      </c>
      <c r="J32" s="390">
        <f>I32/G32</f>
        <v>3.3</v>
      </c>
      <c r="K32" s="222">
        <v>140</v>
      </c>
      <c r="L32" s="222">
        <v>130</v>
      </c>
      <c r="M32" s="222">
        <v>120</v>
      </c>
      <c r="N32" s="222">
        <v>100</v>
      </c>
      <c r="O32" s="396">
        <f t="shared" si="2"/>
        <v>470</v>
      </c>
      <c r="P32" s="396">
        <f t="shared" si="3"/>
        <v>330</v>
      </c>
      <c r="Q32" s="396">
        <f t="shared" si="4"/>
        <v>260</v>
      </c>
      <c r="R32" s="396">
        <f t="shared" si="5"/>
        <v>180</v>
      </c>
      <c r="S32" s="18">
        <v>3</v>
      </c>
      <c r="T32" s="384">
        <v>100</v>
      </c>
      <c r="U32" s="384">
        <v>80</v>
      </c>
      <c r="V32" s="384">
        <v>70</v>
      </c>
      <c r="W32" s="384">
        <v>60</v>
      </c>
      <c r="X32" s="396">
        <f t="shared" si="7"/>
        <v>330</v>
      </c>
      <c r="Y32" s="396">
        <f t="shared" si="8"/>
        <v>200</v>
      </c>
      <c r="Z32" s="396">
        <f t="shared" si="9"/>
        <v>150</v>
      </c>
      <c r="AA32" s="396">
        <f t="shared" si="10"/>
        <v>110</v>
      </c>
      <c r="AB32" s="399">
        <f>'ĐẤT PNN'!K32-'ĐẤT NN'!H32</f>
        <v>310</v>
      </c>
    </row>
    <row r="33" spans="1:28" s="72" customFormat="1" ht="94.5" customHeight="1" x14ac:dyDescent="0.25">
      <c r="A33" s="56">
        <f t="shared" si="11"/>
        <v>30</v>
      </c>
      <c r="B33" s="56" t="str">
        <f>'ĐẤT PNN'!B33</f>
        <v>VT2</v>
      </c>
      <c r="C33" s="472" t="str">
        <f>'ĐẤT PNN'!C33</f>
        <v>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v>
      </c>
      <c r="D33" s="473"/>
      <c r="E33" s="474"/>
      <c r="F33" s="394">
        <f t="shared" ref="F33:F38" si="64">IF(B33="VT2",L33,IF(B33="VT3",M33,IF(B33="VT2*0,8",L33,IF(B33="VT3*0,8",M33,N33))))</f>
        <v>130</v>
      </c>
      <c r="G33" s="394">
        <f t="shared" ref="G33:G38" si="65">IF(B33="VT2",U33,IF(B33="VT3",V33,IF(B33="VT2*0,8",U33,IF(B33="VT3*0,8",V33,W33))))</f>
        <v>80</v>
      </c>
      <c r="H33" s="394">
        <f t="shared" ref="H33:H38" si="66">IF(B33="VT2",P33,IF(B33="VT3",Q33,IF(B33="VT4",R33,IF(B33="VT2*0,8",P33,IF(B33="VT3*0,8",Q33,R33)))))</f>
        <v>330</v>
      </c>
      <c r="I33" s="394">
        <f t="shared" ref="I33:I38" si="67">IF(B33="VT2",Y33,IF(B33="VT3",Z33,IF(B33="VT4",AA33,IF(B33="VT2*0,8",Y33,IF(B33="VT3*0,8",Z33,AA33)))))</f>
        <v>200</v>
      </c>
      <c r="J33" s="395">
        <f t="shared" ref="J33:J38" si="68">H33/F33</f>
        <v>2.5384615384615383</v>
      </c>
      <c r="K33" s="58">
        <f t="shared" ref="K33:K38" si="69">K32</f>
        <v>140</v>
      </c>
      <c r="L33" s="58">
        <f t="shared" ref="L33:L38" si="70">L32</f>
        <v>130</v>
      </c>
      <c r="M33" s="58">
        <f t="shared" ref="M33:M38" si="71">M32</f>
        <v>120</v>
      </c>
      <c r="N33" s="58">
        <f t="shared" ref="N33:N38" si="72">N32</f>
        <v>100</v>
      </c>
      <c r="O33" s="396">
        <f t="shared" si="2"/>
        <v>470</v>
      </c>
      <c r="P33" s="396">
        <f t="shared" si="3"/>
        <v>330</v>
      </c>
      <c r="Q33" s="396">
        <f t="shared" si="4"/>
        <v>260</v>
      </c>
      <c r="R33" s="396">
        <f t="shared" si="5"/>
        <v>180</v>
      </c>
      <c r="S33" s="18">
        <f>'ĐẤT PNN'!W33</f>
        <v>4</v>
      </c>
      <c r="T33" s="58">
        <f t="shared" ref="T33:T38" si="73">T32</f>
        <v>100</v>
      </c>
      <c r="U33" s="58">
        <f t="shared" ref="U33:U38" si="74">U32</f>
        <v>80</v>
      </c>
      <c r="V33" s="58">
        <f t="shared" ref="V33:V38" si="75">V32</f>
        <v>70</v>
      </c>
      <c r="W33" s="58">
        <f t="shared" ref="W33:W38" si="76">W32</f>
        <v>60</v>
      </c>
      <c r="X33" s="396">
        <f t="shared" si="7"/>
        <v>330</v>
      </c>
      <c r="Y33" s="396">
        <f t="shared" si="8"/>
        <v>200</v>
      </c>
      <c r="Z33" s="396">
        <f t="shared" si="9"/>
        <v>150</v>
      </c>
      <c r="AA33" s="396">
        <f t="shared" si="10"/>
        <v>110</v>
      </c>
      <c r="AB33" s="399">
        <f>'ĐẤT PNN'!K33-'ĐẤT NN'!H33</f>
        <v>70</v>
      </c>
    </row>
    <row r="34" spans="1:28" s="72" customFormat="1" ht="110.25" customHeight="1" x14ac:dyDescent="0.25">
      <c r="A34" s="56">
        <f t="shared" si="11"/>
        <v>31</v>
      </c>
      <c r="B34" s="56" t="str">
        <f>'ĐẤT PNN'!B34</f>
        <v>VT3</v>
      </c>
      <c r="C34" s="472" t="str">
        <f>'ĐẤT PNN'!C34</f>
        <v>Các tuyến đường giao thông đấu nối trực tiếp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3"/>
      <c r="E34" s="474"/>
      <c r="F34" s="394">
        <f t="shared" si="64"/>
        <v>120</v>
      </c>
      <c r="G34" s="394">
        <f t="shared" si="65"/>
        <v>70</v>
      </c>
      <c r="H34" s="394">
        <f t="shared" si="66"/>
        <v>260</v>
      </c>
      <c r="I34" s="394">
        <f t="shared" si="67"/>
        <v>150</v>
      </c>
      <c r="J34" s="395">
        <f t="shared" si="68"/>
        <v>2.1666666666666665</v>
      </c>
      <c r="K34" s="58">
        <f t="shared" si="69"/>
        <v>140</v>
      </c>
      <c r="L34" s="58">
        <f t="shared" si="70"/>
        <v>130</v>
      </c>
      <c r="M34" s="58">
        <f t="shared" si="71"/>
        <v>120</v>
      </c>
      <c r="N34" s="58">
        <f t="shared" si="72"/>
        <v>100</v>
      </c>
      <c r="O34" s="396">
        <f t="shared" si="2"/>
        <v>470</v>
      </c>
      <c r="P34" s="396">
        <f t="shared" si="3"/>
        <v>330</v>
      </c>
      <c r="Q34" s="396">
        <f t="shared" si="4"/>
        <v>260</v>
      </c>
      <c r="R34" s="396">
        <f t="shared" si="5"/>
        <v>180</v>
      </c>
      <c r="S34" s="18">
        <f>'ĐẤT PNN'!W34</f>
        <v>4</v>
      </c>
      <c r="T34" s="58">
        <f t="shared" si="73"/>
        <v>100</v>
      </c>
      <c r="U34" s="58">
        <f t="shared" si="74"/>
        <v>80</v>
      </c>
      <c r="V34" s="58">
        <f t="shared" si="75"/>
        <v>70</v>
      </c>
      <c r="W34" s="58">
        <f t="shared" si="76"/>
        <v>60</v>
      </c>
      <c r="X34" s="396">
        <f t="shared" si="7"/>
        <v>330</v>
      </c>
      <c r="Y34" s="396">
        <f t="shared" si="8"/>
        <v>200</v>
      </c>
      <c r="Z34" s="396">
        <f t="shared" si="9"/>
        <v>150</v>
      </c>
      <c r="AA34" s="396">
        <f t="shared" si="10"/>
        <v>110</v>
      </c>
      <c r="AB34" s="399">
        <f>'ĐẤT PNN'!K34-'ĐẤT NN'!H34</f>
        <v>100</v>
      </c>
    </row>
    <row r="35" spans="1:28" s="72" customFormat="1" ht="63" customHeight="1" x14ac:dyDescent="0.25">
      <c r="A35" s="56">
        <f t="shared" si="11"/>
        <v>32</v>
      </c>
      <c r="B35" s="56" t="str">
        <f>'ĐẤT PNN'!B35</f>
        <v>VT4</v>
      </c>
      <c r="C35" s="472" t="str">
        <f>'ĐẤT PNN'!C35</f>
        <v>Các tuyến đường giao thông đấu nối trực tiếp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v>
      </c>
      <c r="D35" s="473"/>
      <c r="E35" s="474"/>
      <c r="F35" s="394">
        <f t="shared" si="64"/>
        <v>100</v>
      </c>
      <c r="G35" s="394">
        <f t="shared" si="65"/>
        <v>60</v>
      </c>
      <c r="H35" s="394">
        <f t="shared" si="66"/>
        <v>180</v>
      </c>
      <c r="I35" s="394">
        <f t="shared" si="67"/>
        <v>110</v>
      </c>
      <c r="J35" s="395">
        <f t="shared" si="68"/>
        <v>1.8</v>
      </c>
      <c r="K35" s="58">
        <f t="shared" si="69"/>
        <v>140</v>
      </c>
      <c r="L35" s="58">
        <f t="shared" si="70"/>
        <v>130</v>
      </c>
      <c r="M35" s="58">
        <f t="shared" si="71"/>
        <v>120</v>
      </c>
      <c r="N35" s="58">
        <f t="shared" si="72"/>
        <v>100</v>
      </c>
      <c r="O35" s="396">
        <f t="shared" si="2"/>
        <v>470</v>
      </c>
      <c r="P35" s="396">
        <f t="shared" si="3"/>
        <v>330</v>
      </c>
      <c r="Q35" s="396">
        <f t="shared" si="4"/>
        <v>260</v>
      </c>
      <c r="R35" s="396">
        <f t="shared" si="5"/>
        <v>180</v>
      </c>
      <c r="S35" s="18">
        <f>'ĐẤT PNN'!W35</f>
        <v>4</v>
      </c>
      <c r="T35" s="58">
        <f t="shared" si="73"/>
        <v>100</v>
      </c>
      <c r="U35" s="58">
        <f t="shared" si="74"/>
        <v>80</v>
      </c>
      <c r="V35" s="58">
        <f t="shared" si="75"/>
        <v>70</v>
      </c>
      <c r="W35" s="58">
        <f t="shared" si="76"/>
        <v>60</v>
      </c>
      <c r="X35" s="396">
        <f t="shared" si="7"/>
        <v>330</v>
      </c>
      <c r="Y35" s="396">
        <f t="shared" si="8"/>
        <v>200</v>
      </c>
      <c r="Z35" s="396">
        <f t="shared" si="9"/>
        <v>150</v>
      </c>
      <c r="AA35" s="396">
        <f t="shared" si="10"/>
        <v>110</v>
      </c>
      <c r="AB35" s="399">
        <f>'ĐẤT PNN'!K35-'ĐẤT NN'!H35</f>
        <v>90</v>
      </c>
    </row>
    <row r="36" spans="1:28" s="72" customFormat="1" ht="94.5" customHeight="1" x14ac:dyDescent="0.25">
      <c r="A36" s="56">
        <f t="shared" si="11"/>
        <v>33</v>
      </c>
      <c r="B36" s="56" t="str">
        <f>'ĐẤT PNN'!B36</f>
        <v>VT2*0,8</v>
      </c>
      <c r="C36" s="472" t="str">
        <f>'ĐẤT PNN'!C36</f>
        <v>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≤1.000m.
- Có bề rộng từ ≥3m đến &lt;5m, cách đường giao thông ≤500m.</v>
      </c>
      <c r="D36" s="473"/>
      <c r="E36" s="474"/>
      <c r="F36" s="394">
        <f t="shared" si="64"/>
        <v>130</v>
      </c>
      <c r="G36" s="394">
        <f t="shared" si="65"/>
        <v>80</v>
      </c>
      <c r="H36" s="394">
        <f t="shared" si="66"/>
        <v>330</v>
      </c>
      <c r="I36" s="394">
        <f t="shared" si="67"/>
        <v>200</v>
      </c>
      <c r="J36" s="395">
        <f t="shared" si="68"/>
        <v>2.5384615384615383</v>
      </c>
      <c r="K36" s="58">
        <f t="shared" si="69"/>
        <v>140</v>
      </c>
      <c r="L36" s="58">
        <f t="shared" si="70"/>
        <v>130</v>
      </c>
      <c r="M36" s="58">
        <f t="shared" si="71"/>
        <v>120</v>
      </c>
      <c r="N36" s="58">
        <f t="shared" si="72"/>
        <v>100</v>
      </c>
      <c r="O36" s="396">
        <f t="shared" si="2"/>
        <v>470</v>
      </c>
      <c r="P36" s="396">
        <f t="shared" si="3"/>
        <v>330</v>
      </c>
      <c r="Q36" s="396">
        <f t="shared" si="4"/>
        <v>260</v>
      </c>
      <c r="R36" s="396">
        <f t="shared" si="5"/>
        <v>180</v>
      </c>
      <c r="S36" s="18">
        <f>'ĐẤT PNN'!W36</f>
        <v>4</v>
      </c>
      <c r="T36" s="58">
        <f t="shared" si="73"/>
        <v>100</v>
      </c>
      <c r="U36" s="58">
        <f t="shared" si="74"/>
        <v>80</v>
      </c>
      <c r="V36" s="58">
        <f t="shared" si="75"/>
        <v>70</v>
      </c>
      <c r="W36" s="58">
        <f t="shared" si="76"/>
        <v>60</v>
      </c>
      <c r="X36" s="396">
        <f t="shared" si="7"/>
        <v>330</v>
      </c>
      <c r="Y36" s="396">
        <f t="shared" si="8"/>
        <v>200</v>
      </c>
      <c r="Z36" s="396">
        <f t="shared" si="9"/>
        <v>150</v>
      </c>
      <c r="AA36" s="396">
        <f t="shared" si="10"/>
        <v>110</v>
      </c>
      <c r="AB36" s="399">
        <f>'ĐẤT PNN'!K36-'ĐẤT NN'!H36</f>
        <v>30</v>
      </c>
    </row>
    <row r="37" spans="1:28" s="72" customFormat="1" ht="94.5" customHeight="1" x14ac:dyDescent="0.25">
      <c r="A37" s="56">
        <f t="shared" si="11"/>
        <v>34</v>
      </c>
      <c r="B37" s="56" t="str">
        <f>'ĐẤT PNN'!B37</f>
        <v>VT3*0,8</v>
      </c>
      <c r="C37" s="472" t="str">
        <f>'ĐẤT PNN'!C37</f>
        <v>Các tuyến đường giao thông không đấu nối trực tiếp và thông ra Đường Xuân Bắc - Long Khánh đoạn từ Đường tỉnh 763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3"/>
      <c r="E37" s="474"/>
      <c r="F37" s="394">
        <f t="shared" si="64"/>
        <v>120</v>
      </c>
      <c r="G37" s="394">
        <f t="shared" si="65"/>
        <v>70</v>
      </c>
      <c r="H37" s="394">
        <f t="shared" si="66"/>
        <v>260</v>
      </c>
      <c r="I37" s="394">
        <f t="shared" si="67"/>
        <v>150</v>
      </c>
      <c r="J37" s="395">
        <f t="shared" si="68"/>
        <v>2.1666666666666665</v>
      </c>
      <c r="K37" s="58">
        <f t="shared" si="69"/>
        <v>140</v>
      </c>
      <c r="L37" s="58">
        <f t="shared" si="70"/>
        <v>130</v>
      </c>
      <c r="M37" s="58">
        <f t="shared" si="71"/>
        <v>120</v>
      </c>
      <c r="N37" s="58">
        <f t="shared" si="72"/>
        <v>100</v>
      </c>
      <c r="O37" s="396">
        <f t="shared" si="2"/>
        <v>470</v>
      </c>
      <c r="P37" s="396">
        <f t="shared" si="3"/>
        <v>330</v>
      </c>
      <c r="Q37" s="396">
        <f t="shared" si="4"/>
        <v>260</v>
      </c>
      <c r="R37" s="396">
        <f t="shared" si="5"/>
        <v>180</v>
      </c>
      <c r="S37" s="18">
        <f>'ĐẤT PNN'!W37</f>
        <v>4</v>
      </c>
      <c r="T37" s="58">
        <f t="shared" si="73"/>
        <v>100</v>
      </c>
      <c r="U37" s="58">
        <f t="shared" si="74"/>
        <v>80</v>
      </c>
      <c r="V37" s="58">
        <f t="shared" si="75"/>
        <v>70</v>
      </c>
      <c r="W37" s="58">
        <f t="shared" si="76"/>
        <v>60</v>
      </c>
      <c r="X37" s="396">
        <f t="shared" si="7"/>
        <v>330</v>
      </c>
      <c r="Y37" s="396">
        <f t="shared" si="8"/>
        <v>200</v>
      </c>
      <c r="Z37" s="396">
        <f t="shared" si="9"/>
        <v>150</v>
      </c>
      <c r="AA37" s="396">
        <f t="shared" si="10"/>
        <v>110</v>
      </c>
      <c r="AB37" s="399">
        <f>'ĐẤT PNN'!K37-'ĐẤT NN'!H37</f>
        <v>60</v>
      </c>
    </row>
    <row r="38" spans="1:28" s="72" customFormat="1" ht="63" customHeight="1" x14ac:dyDescent="0.25">
      <c r="A38" s="56">
        <f t="shared" si="11"/>
        <v>35</v>
      </c>
      <c r="B38" s="56" t="str">
        <f>'ĐẤT PNN'!B38</f>
        <v>VT4*0,8</v>
      </c>
      <c r="C38" s="472" t="str">
        <f>'ĐẤT PNN'!C38</f>
        <v>Các tuyến đường giao thông không đấu nối trực tiếp và thông ra Đường Xuân Bắc - Long Khánh đoạn từ Đường tỉnh 763 đến Giáp ranh phường Bảo Vinh đã được đầu tư mặt đường nhựa, bê tông xi măng:
- Có bề rộng từ ≥3m đến &lt;5m, cách đường giao thông &gt;1.000m.
- Có bề rộng &lt;3m, cách đường giao thông &gt;200m.</v>
      </c>
      <c r="D38" s="473"/>
      <c r="E38" s="474"/>
      <c r="F38" s="394">
        <f t="shared" si="64"/>
        <v>100</v>
      </c>
      <c r="G38" s="394">
        <f t="shared" si="65"/>
        <v>60</v>
      </c>
      <c r="H38" s="394">
        <f t="shared" si="66"/>
        <v>180</v>
      </c>
      <c r="I38" s="394">
        <f t="shared" si="67"/>
        <v>110</v>
      </c>
      <c r="J38" s="395">
        <f t="shared" si="68"/>
        <v>1.8</v>
      </c>
      <c r="K38" s="58">
        <f t="shared" si="69"/>
        <v>140</v>
      </c>
      <c r="L38" s="58">
        <f t="shared" si="70"/>
        <v>130</v>
      </c>
      <c r="M38" s="58">
        <f t="shared" si="71"/>
        <v>120</v>
      </c>
      <c r="N38" s="58">
        <f t="shared" si="72"/>
        <v>100</v>
      </c>
      <c r="O38" s="396">
        <f t="shared" si="2"/>
        <v>470</v>
      </c>
      <c r="P38" s="396">
        <f t="shared" si="3"/>
        <v>330</v>
      </c>
      <c r="Q38" s="396">
        <f t="shared" si="4"/>
        <v>260</v>
      </c>
      <c r="R38" s="396">
        <f t="shared" si="5"/>
        <v>180</v>
      </c>
      <c r="S38" s="18">
        <f>'ĐẤT PNN'!W38</f>
        <v>4</v>
      </c>
      <c r="T38" s="58">
        <f t="shared" si="73"/>
        <v>100</v>
      </c>
      <c r="U38" s="58">
        <f t="shared" si="74"/>
        <v>80</v>
      </c>
      <c r="V38" s="58">
        <f t="shared" si="75"/>
        <v>70</v>
      </c>
      <c r="W38" s="58">
        <f t="shared" si="76"/>
        <v>60</v>
      </c>
      <c r="X38" s="396">
        <f t="shared" si="7"/>
        <v>330</v>
      </c>
      <c r="Y38" s="396">
        <f t="shared" si="8"/>
        <v>200</v>
      </c>
      <c r="Z38" s="396">
        <f t="shared" si="9"/>
        <v>150</v>
      </c>
      <c r="AA38" s="396">
        <f t="shared" si="10"/>
        <v>110</v>
      </c>
      <c r="AB38" s="399">
        <f>'ĐẤT PNN'!K38-'ĐẤT NN'!H38</f>
        <v>70</v>
      </c>
    </row>
    <row r="39" spans="1:28" s="72" customFormat="1" ht="15.75" x14ac:dyDescent="0.25">
      <c r="A39" s="56">
        <f t="shared" si="11"/>
        <v>36</v>
      </c>
      <c r="B39" s="56" t="str">
        <f>'ĐẤT PNN'!B39</f>
        <v>XL104NT</v>
      </c>
      <c r="C39" s="57" t="str">
        <f>'ĐẤT PNN'!C39</f>
        <v>Đường Xuân Bắc - Bảo Quang</v>
      </c>
      <c r="D39" s="57" t="str">
        <f>'ĐẤT PNN'!D39</f>
        <v>Đường tỉnh 763</v>
      </c>
      <c r="E39" s="57" t="str">
        <f>'ĐẤT PNN'!E39</f>
        <v>Đường Xuân Bắc - Long Khánh</v>
      </c>
      <c r="F39" s="389">
        <f>K39</f>
        <v>150</v>
      </c>
      <c r="G39" s="389">
        <f>T39</f>
        <v>110</v>
      </c>
      <c r="H39" s="386">
        <f>O39</f>
        <v>500</v>
      </c>
      <c r="I39" s="386">
        <f>X39</f>
        <v>370</v>
      </c>
      <c r="J39" s="390">
        <f>I39/G39</f>
        <v>3.3636363636363638</v>
      </c>
      <c r="K39" s="222">
        <v>150</v>
      </c>
      <c r="L39" s="222">
        <v>140</v>
      </c>
      <c r="M39" s="222">
        <v>130</v>
      </c>
      <c r="N39" s="222">
        <v>110</v>
      </c>
      <c r="O39" s="396">
        <f t="shared" si="2"/>
        <v>500</v>
      </c>
      <c r="P39" s="396">
        <f t="shared" si="3"/>
        <v>350</v>
      </c>
      <c r="Q39" s="396">
        <f t="shared" si="4"/>
        <v>290</v>
      </c>
      <c r="R39" s="396">
        <f t="shared" si="5"/>
        <v>200</v>
      </c>
      <c r="S39" s="18">
        <v>2</v>
      </c>
      <c r="T39" s="384">
        <v>110</v>
      </c>
      <c r="U39" s="384">
        <v>90</v>
      </c>
      <c r="V39" s="384">
        <v>80</v>
      </c>
      <c r="W39" s="384">
        <v>70</v>
      </c>
      <c r="X39" s="396">
        <f t="shared" si="7"/>
        <v>370</v>
      </c>
      <c r="Y39" s="396">
        <f t="shared" si="8"/>
        <v>230</v>
      </c>
      <c r="Z39" s="396">
        <f t="shared" si="9"/>
        <v>180</v>
      </c>
      <c r="AA39" s="396">
        <f t="shared" si="10"/>
        <v>130</v>
      </c>
      <c r="AB39" s="399">
        <f>'ĐẤT PNN'!K39-'ĐẤT NN'!H39</f>
        <v>280</v>
      </c>
    </row>
    <row r="40" spans="1:28" s="72" customFormat="1" ht="94.5" customHeight="1" x14ac:dyDescent="0.25">
      <c r="A40" s="56">
        <f t="shared" si="11"/>
        <v>37</v>
      </c>
      <c r="B40" s="56" t="str">
        <f>'ĐẤT PNN'!B40</f>
        <v>VT2</v>
      </c>
      <c r="C40" s="472" t="str">
        <f>'ĐẤT PNN'!C40</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40" s="473"/>
      <c r="E40" s="474"/>
      <c r="F40" s="394">
        <f t="shared" ref="F40:F45" si="77">IF(B40="VT2",L40,IF(B40="VT3",M40,IF(B40="VT2*0,8",L40,IF(B40="VT3*0,8",M40,N40))))</f>
        <v>140</v>
      </c>
      <c r="G40" s="394">
        <f t="shared" ref="G40:G45" si="78">IF(B40="VT2",U40,IF(B40="VT3",V40,IF(B40="VT2*0,8",U40,IF(B40="VT3*0,8",V40,W40))))</f>
        <v>90</v>
      </c>
      <c r="H40" s="394">
        <f t="shared" ref="H40:H45" si="79">IF(B40="VT2",P40,IF(B40="VT3",Q40,IF(B40="VT4",R40,IF(B40="VT2*0,8",P40,IF(B40="VT3*0,8",Q40,R40)))))</f>
        <v>350</v>
      </c>
      <c r="I40" s="394">
        <f t="shared" ref="I40:I45" si="80">IF(B40="VT2",Y40,IF(B40="VT3",Z40,IF(B40="VT4",AA40,IF(B40="VT2*0,8",Y40,IF(B40="VT3*0,8",Z40,AA40)))))</f>
        <v>230</v>
      </c>
      <c r="J40" s="395">
        <f t="shared" ref="J40:J45" si="81">H40/F40</f>
        <v>2.5</v>
      </c>
      <c r="K40" s="58">
        <f t="shared" ref="K40:K45" si="82">K39</f>
        <v>150</v>
      </c>
      <c r="L40" s="58">
        <f t="shared" ref="L40:L45" si="83">L39</f>
        <v>140</v>
      </c>
      <c r="M40" s="58">
        <f t="shared" ref="M40:M45" si="84">M39</f>
        <v>130</v>
      </c>
      <c r="N40" s="58">
        <f t="shared" ref="N40:N45" si="85">N39</f>
        <v>110</v>
      </c>
      <c r="O40" s="396">
        <f t="shared" si="2"/>
        <v>500</v>
      </c>
      <c r="P40" s="396">
        <f t="shared" si="3"/>
        <v>350</v>
      </c>
      <c r="Q40" s="396">
        <f t="shared" si="4"/>
        <v>290</v>
      </c>
      <c r="R40" s="396">
        <f t="shared" si="5"/>
        <v>200</v>
      </c>
      <c r="S40" s="18">
        <f>'ĐẤT PNN'!W40</f>
        <v>4</v>
      </c>
      <c r="T40" s="58">
        <f t="shared" ref="T40:T45" si="86">T39</f>
        <v>110</v>
      </c>
      <c r="U40" s="58">
        <f t="shared" ref="U40:U45" si="87">U39</f>
        <v>90</v>
      </c>
      <c r="V40" s="58">
        <f t="shared" ref="V40:V45" si="88">V39</f>
        <v>80</v>
      </c>
      <c r="W40" s="58">
        <f t="shared" ref="W40:W45" si="89">W39</f>
        <v>70</v>
      </c>
      <c r="X40" s="396">
        <f t="shared" si="7"/>
        <v>370</v>
      </c>
      <c r="Y40" s="396">
        <f t="shared" si="8"/>
        <v>230</v>
      </c>
      <c r="Z40" s="396">
        <f t="shared" si="9"/>
        <v>180</v>
      </c>
      <c r="AA40" s="396">
        <f t="shared" si="10"/>
        <v>130</v>
      </c>
      <c r="AB40" s="399">
        <f>'ĐẤT PNN'!K40-'ĐẤT NN'!H40</f>
        <v>50</v>
      </c>
    </row>
    <row r="41" spans="1:28" s="72" customFormat="1" ht="110.25" customHeight="1" x14ac:dyDescent="0.25">
      <c r="A41" s="56">
        <f t="shared" si="11"/>
        <v>38</v>
      </c>
      <c r="B41" s="56" t="str">
        <f>'ĐẤT PNN'!B41</f>
        <v>VT3</v>
      </c>
      <c r="C41" s="472" t="str">
        <f>'ĐẤT PNN'!C41</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73"/>
      <c r="E41" s="474"/>
      <c r="F41" s="394">
        <f t="shared" si="77"/>
        <v>130</v>
      </c>
      <c r="G41" s="394">
        <f t="shared" si="78"/>
        <v>80</v>
      </c>
      <c r="H41" s="394">
        <f t="shared" si="79"/>
        <v>290</v>
      </c>
      <c r="I41" s="394">
        <f t="shared" si="80"/>
        <v>180</v>
      </c>
      <c r="J41" s="395">
        <f t="shared" si="81"/>
        <v>2.2307692307692308</v>
      </c>
      <c r="K41" s="58">
        <f t="shared" si="82"/>
        <v>150</v>
      </c>
      <c r="L41" s="58">
        <f t="shared" si="83"/>
        <v>140</v>
      </c>
      <c r="M41" s="58">
        <f t="shared" si="84"/>
        <v>130</v>
      </c>
      <c r="N41" s="58">
        <f t="shared" si="85"/>
        <v>110</v>
      </c>
      <c r="O41" s="396">
        <f t="shared" si="2"/>
        <v>500</v>
      </c>
      <c r="P41" s="396">
        <f t="shared" si="3"/>
        <v>350</v>
      </c>
      <c r="Q41" s="396">
        <f t="shared" si="4"/>
        <v>290</v>
      </c>
      <c r="R41" s="396">
        <f t="shared" si="5"/>
        <v>200</v>
      </c>
      <c r="S41" s="18">
        <f>'ĐẤT PNN'!W41</f>
        <v>4</v>
      </c>
      <c r="T41" s="58">
        <f t="shared" si="86"/>
        <v>110</v>
      </c>
      <c r="U41" s="58">
        <f t="shared" si="87"/>
        <v>90</v>
      </c>
      <c r="V41" s="58">
        <f t="shared" si="88"/>
        <v>80</v>
      </c>
      <c r="W41" s="58">
        <f t="shared" si="89"/>
        <v>70</v>
      </c>
      <c r="X41" s="396">
        <f t="shared" si="7"/>
        <v>370</v>
      </c>
      <c r="Y41" s="396">
        <f t="shared" si="8"/>
        <v>230</v>
      </c>
      <c r="Z41" s="396">
        <f t="shared" si="9"/>
        <v>180</v>
      </c>
      <c r="AA41" s="396">
        <f t="shared" si="10"/>
        <v>130</v>
      </c>
      <c r="AB41" s="399">
        <f>'ĐẤT PNN'!K41-'ĐẤT NN'!H41</f>
        <v>70</v>
      </c>
    </row>
    <row r="42" spans="1:28" s="72" customFormat="1" ht="78.75" customHeight="1" x14ac:dyDescent="0.25">
      <c r="A42" s="56">
        <f t="shared" si="11"/>
        <v>39</v>
      </c>
      <c r="B42" s="56" t="str">
        <f>'ĐẤT PNN'!B42</f>
        <v>VT4</v>
      </c>
      <c r="C42" s="472" t="str">
        <f>'ĐẤT PNN'!C42</f>
        <v>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42" s="473"/>
      <c r="E42" s="474"/>
      <c r="F42" s="394">
        <f t="shared" si="77"/>
        <v>110</v>
      </c>
      <c r="G42" s="394">
        <f t="shared" si="78"/>
        <v>70</v>
      </c>
      <c r="H42" s="394">
        <f t="shared" si="79"/>
        <v>200</v>
      </c>
      <c r="I42" s="394">
        <f t="shared" si="80"/>
        <v>130</v>
      </c>
      <c r="J42" s="395">
        <f t="shared" si="81"/>
        <v>1.8181818181818181</v>
      </c>
      <c r="K42" s="58">
        <f t="shared" si="82"/>
        <v>150</v>
      </c>
      <c r="L42" s="58">
        <f t="shared" si="83"/>
        <v>140</v>
      </c>
      <c r="M42" s="58">
        <f t="shared" si="84"/>
        <v>130</v>
      </c>
      <c r="N42" s="58">
        <f t="shared" si="85"/>
        <v>110</v>
      </c>
      <c r="O42" s="396">
        <f t="shared" si="2"/>
        <v>500</v>
      </c>
      <c r="P42" s="396">
        <f t="shared" si="3"/>
        <v>350</v>
      </c>
      <c r="Q42" s="396">
        <f t="shared" si="4"/>
        <v>290</v>
      </c>
      <c r="R42" s="396">
        <f t="shared" si="5"/>
        <v>200</v>
      </c>
      <c r="S42" s="18">
        <f>'ĐẤT PNN'!W42</f>
        <v>4</v>
      </c>
      <c r="T42" s="58">
        <f t="shared" si="86"/>
        <v>110</v>
      </c>
      <c r="U42" s="58">
        <f t="shared" si="87"/>
        <v>90</v>
      </c>
      <c r="V42" s="58">
        <f t="shared" si="88"/>
        <v>80</v>
      </c>
      <c r="W42" s="58">
        <f t="shared" si="89"/>
        <v>70</v>
      </c>
      <c r="X42" s="396">
        <f t="shared" si="7"/>
        <v>370</v>
      </c>
      <c r="Y42" s="396">
        <f t="shared" si="8"/>
        <v>230</v>
      </c>
      <c r="Z42" s="396">
        <f t="shared" si="9"/>
        <v>180</v>
      </c>
      <c r="AA42" s="396">
        <f t="shared" si="10"/>
        <v>130</v>
      </c>
      <c r="AB42" s="399">
        <f>'ĐẤT PNN'!K42-'ĐẤT NN'!H42</f>
        <v>70</v>
      </c>
    </row>
    <row r="43" spans="1:28" s="72" customFormat="1" ht="94.5" customHeight="1" x14ac:dyDescent="0.25">
      <c r="A43" s="56">
        <f t="shared" si="11"/>
        <v>40</v>
      </c>
      <c r="B43" s="56" t="str">
        <f>'ĐẤT PNN'!B43</f>
        <v>VT2*0,8</v>
      </c>
      <c r="C43" s="472" t="str">
        <f>'ĐẤT PNN'!C43</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43" s="473"/>
      <c r="E43" s="474"/>
      <c r="F43" s="394">
        <f t="shared" si="77"/>
        <v>140</v>
      </c>
      <c r="G43" s="394">
        <f t="shared" si="78"/>
        <v>90</v>
      </c>
      <c r="H43" s="394">
        <f t="shared" si="79"/>
        <v>350</v>
      </c>
      <c r="I43" s="394">
        <f t="shared" si="80"/>
        <v>230</v>
      </c>
      <c r="J43" s="395">
        <f t="shared" si="81"/>
        <v>2.5</v>
      </c>
      <c r="K43" s="58">
        <f t="shared" si="82"/>
        <v>150</v>
      </c>
      <c r="L43" s="58">
        <f t="shared" si="83"/>
        <v>140</v>
      </c>
      <c r="M43" s="58">
        <f t="shared" si="84"/>
        <v>130</v>
      </c>
      <c r="N43" s="58">
        <f t="shared" si="85"/>
        <v>110</v>
      </c>
      <c r="O43" s="396">
        <f t="shared" si="2"/>
        <v>500</v>
      </c>
      <c r="P43" s="396">
        <f t="shared" si="3"/>
        <v>350</v>
      </c>
      <c r="Q43" s="396">
        <f t="shared" si="4"/>
        <v>290</v>
      </c>
      <c r="R43" s="396">
        <f t="shared" si="5"/>
        <v>200</v>
      </c>
      <c r="S43" s="18">
        <f>'ĐẤT PNN'!W43</f>
        <v>4</v>
      </c>
      <c r="T43" s="58">
        <f t="shared" si="86"/>
        <v>110</v>
      </c>
      <c r="U43" s="58">
        <f t="shared" si="87"/>
        <v>90</v>
      </c>
      <c r="V43" s="58">
        <f t="shared" si="88"/>
        <v>80</v>
      </c>
      <c r="W43" s="58">
        <f t="shared" si="89"/>
        <v>70</v>
      </c>
      <c r="X43" s="396">
        <f t="shared" si="7"/>
        <v>370</v>
      </c>
      <c r="Y43" s="396">
        <f t="shared" si="8"/>
        <v>230</v>
      </c>
      <c r="Z43" s="396">
        <f t="shared" si="9"/>
        <v>180</v>
      </c>
      <c r="AA43" s="396">
        <f t="shared" si="10"/>
        <v>130</v>
      </c>
      <c r="AB43" s="399">
        <f>'ĐẤT PNN'!K43-'ĐẤT NN'!H43</f>
        <v>10</v>
      </c>
    </row>
    <row r="44" spans="1:28" s="72" customFormat="1" ht="94.5" customHeight="1" x14ac:dyDescent="0.25">
      <c r="A44" s="56">
        <f t="shared" si="11"/>
        <v>41</v>
      </c>
      <c r="B44" s="56" t="str">
        <f>'ĐẤT PNN'!B44</f>
        <v>VT3*0,8</v>
      </c>
      <c r="C44" s="472" t="str">
        <f>'ĐẤT PNN'!C44</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73"/>
      <c r="E44" s="474"/>
      <c r="F44" s="394">
        <f t="shared" si="77"/>
        <v>130</v>
      </c>
      <c r="G44" s="394">
        <f t="shared" si="78"/>
        <v>80</v>
      </c>
      <c r="H44" s="394">
        <f t="shared" si="79"/>
        <v>290</v>
      </c>
      <c r="I44" s="394">
        <f t="shared" si="80"/>
        <v>180</v>
      </c>
      <c r="J44" s="395">
        <f t="shared" si="81"/>
        <v>2.2307692307692308</v>
      </c>
      <c r="K44" s="58">
        <f t="shared" si="82"/>
        <v>150</v>
      </c>
      <c r="L44" s="58">
        <f t="shared" si="83"/>
        <v>140</v>
      </c>
      <c r="M44" s="58">
        <f t="shared" si="84"/>
        <v>130</v>
      </c>
      <c r="N44" s="58">
        <f t="shared" si="85"/>
        <v>110</v>
      </c>
      <c r="O44" s="396">
        <f t="shared" si="2"/>
        <v>500</v>
      </c>
      <c r="P44" s="396">
        <f t="shared" si="3"/>
        <v>350</v>
      </c>
      <c r="Q44" s="396">
        <f t="shared" si="4"/>
        <v>290</v>
      </c>
      <c r="R44" s="396">
        <f t="shared" si="5"/>
        <v>200</v>
      </c>
      <c r="S44" s="18">
        <f>'ĐẤT PNN'!W44</f>
        <v>4</v>
      </c>
      <c r="T44" s="58">
        <f t="shared" si="86"/>
        <v>110</v>
      </c>
      <c r="U44" s="58">
        <f t="shared" si="87"/>
        <v>90</v>
      </c>
      <c r="V44" s="58">
        <f t="shared" si="88"/>
        <v>80</v>
      </c>
      <c r="W44" s="58">
        <f t="shared" si="89"/>
        <v>70</v>
      </c>
      <c r="X44" s="396">
        <f t="shared" si="7"/>
        <v>370</v>
      </c>
      <c r="Y44" s="396">
        <f t="shared" si="8"/>
        <v>230</v>
      </c>
      <c r="Z44" s="396">
        <f t="shared" si="9"/>
        <v>180</v>
      </c>
      <c r="AA44" s="396">
        <f t="shared" si="10"/>
        <v>130</v>
      </c>
      <c r="AB44" s="399">
        <f>'ĐẤT PNN'!K44-'ĐẤT NN'!H44</f>
        <v>30</v>
      </c>
    </row>
    <row r="45" spans="1:28" s="72" customFormat="1" ht="78.75" customHeight="1" x14ac:dyDescent="0.25">
      <c r="A45" s="56">
        <f t="shared" si="11"/>
        <v>42</v>
      </c>
      <c r="B45" s="56" t="str">
        <f>'ĐẤT PNN'!B45</f>
        <v>VT4*0,8</v>
      </c>
      <c r="C45" s="472" t="str">
        <f>'ĐẤT PNN'!C45</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45" s="473"/>
      <c r="E45" s="474"/>
      <c r="F45" s="394">
        <f t="shared" si="77"/>
        <v>110</v>
      </c>
      <c r="G45" s="394">
        <f t="shared" si="78"/>
        <v>70</v>
      </c>
      <c r="H45" s="394">
        <f t="shared" si="79"/>
        <v>200</v>
      </c>
      <c r="I45" s="394">
        <f t="shared" si="80"/>
        <v>130</v>
      </c>
      <c r="J45" s="395">
        <f t="shared" si="81"/>
        <v>1.8181818181818181</v>
      </c>
      <c r="K45" s="58">
        <f t="shared" si="82"/>
        <v>150</v>
      </c>
      <c r="L45" s="58">
        <f t="shared" si="83"/>
        <v>140</v>
      </c>
      <c r="M45" s="58">
        <f t="shared" si="84"/>
        <v>130</v>
      </c>
      <c r="N45" s="58">
        <f t="shared" si="85"/>
        <v>110</v>
      </c>
      <c r="O45" s="396">
        <f t="shared" si="2"/>
        <v>500</v>
      </c>
      <c r="P45" s="396">
        <f t="shared" si="3"/>
        <v>350</v>
      </c>
      <c r="Q45" s="396">
        <f t="shared" si="4"/>
        <v>290</v>
      </c>
      <c r="R45" s="396">
        <f t="shared" si="5"/>
        <v>200</v>
      </c>
      <c r="S45" s="18">
        <f>'ĐẤT PNN'!W45</f>
        <v>4</v>
      </c>
      <c r="T45" s="58">
        <f t="shared" si="86"/>
        <v>110</v>
      </c>
      <c r="U45" s="58">
        <f t="shared" si="87"/>
        <v>90</v>
      </c>
      <c r="V45" s="58">
        <f t="shared" si="88"/>
        <v>80</v>
      </c>
      <c r="W45" s="58">
        <f t="shared" si="89"/>
        <v>70</v>
      </c>
      <c r="X45" s="396">
        <f t="shared" si="7"/>
        <v>370</v>
      </c>
      <c r="Y45" s="396">
        <f t="shared" si="8"/>
        <v>230</v>
      </c>
      <c r="Z45" s="396">
        <f t="shared" si="9"/>
        <v>180</v>
      </c>
      <c r="AA45" s="396">
        <f t="shared" si="10"/>
        <v>130</v>
      </c>
      <c r="AB45" s="399">
        <f>'ĐẤT PNN'!K45-'ĐẤT NN'!H45</f>
        <v>50</v>
      </c>
    </row>
    <row r="46" spans="1:28" s="72" customFormat="1" ht="31.5" x14ac:dyDescent="0.25">
      <c r="A46" s="56">
        <f t="shared" si="11"/>
        <v>43</v>
      </c>
      <c r="B46" s="56" t="str">
        <f>'ĐẤT PNN'!B46</f>
        <v>XL130NT_D1</v>
      </c>
      <c r="C46" s="57" t="str">
        <f>'ĐẤT PNN'!C46</f>
        <v>Đường tổ 6 ấp 3B xã Xuân Bắc</v>
      </c>
      <c r="D46" s="57" t="str">
        <f>'ĐẤT PNN'!D46</f>
        <v>Đường tỉnh 763</v>
      </c>
      <c r="E46" s="57" t="str">
        <f>'ĐẤT PNN'!E46</f>
        <v>Mét thứ 500 (thửa đất số 5, tờ bản đồ số 62, xã Xuân Bắc)</v>
      </c>
      <c r="F46" s="389">
        <f>K46</f>
        <v>140</v>
      </c>
      <c r="G46" s="389">
        <f>T46</f>
        <v>100</v>
      </c>
      <c r="H46" s="386">
        <f>O46</f>
        <v>470</v>
      </c>
      <c r="I46" s="386">
        <f>X46</f>
        <v>330</v>
      </c>
      <c r="J46" s="390">
        <f>I46/G46</f>
        <v>3.3</v>
      </c>
      <c r="K46" s="222">
        <v>140</v>
      </c>
      <c r="L46" s="222">
        <v>130</v>
      </c>
      <c r="M46" s="222">
        <v>120</v>
      </c>
      <c r="N46" s="222">
        <v>100</v>
      </c>
      <c r="O46" s="396">
        <f t="shared" si="2"/>
        <v>470</v>
      </c>
      <c r="P46" s="396">
        <f t="shared" si="3"/>
        <v>330</v>
      </c>
      <c r="Q46" s="396">
        <f t="shared" si="4"/>
        <v>260</v>
      </c>
      <c r="R46" s="396">
        <f t="shared" si="5"/>
        <v>180</v>
      </c>
      <c r="S46" s="18">
        <v>3</v>
      </c>
      <c r="T46" s="384">
        <v>100</v>
      </c>
      <c r="U46" s="384">
        <v>80</v>
      </c>
      <c r="V46" s="384">
        <v>70</v>
      </c>
      <c r="W46" s="384">
        <v>60</v>
      </c>
      <c r="X46" s="396">
        <f t="shared" si="7"/>
        <v>330</v>
      </c>
      <c r="Y46" s="396">
        <f t="shared" si="8"/>
        <v>200</v>
      </c>
      <c r="Z46" s="396">
        <f t="shared" si="9"/>
        <v>150</v>
      </c>
      <c r="AA46" s="396">
        <f t="shared" si="10"/>
        <v>110</v>
      </c>
      <c r="AB46" s="399">
        <f>'ĐẤT PNN'!K46-'ĐẤT NN'!H46</f>
        <v>310</v>
      </c>
    </row>
    <row r="47" spans="1:28" s="72" customFormat="1" ht="94.5" customHeight="1" x14ac:dyDescent="0.25">
      <c r="A47" s="56">
        <f t="shared" si="11"/>
        <v>44</v>
      </c>
      <c r="B47" s="56" t="str">
        <f>'ĐẤT PNN'!B47</f>
        <v>VT2</v>
      </c>
      <c r="C47" s="472" t="str">
        <f>'ĐẤT PNN'!C47</f>
        <v>Các tuyến đường giao thông đấu nối trực tiếp ra Đường tổ 6 ấp 3B xã Xuân Bắc đoạn từ Đường tỉnh 763 đến Mét thứ 500 (thửa đất số 5, tờ bản đồ số 62, xã Xuân Bắc) đã được đầu tư mặt đường nhựa, bê tông xi măng:
- Có bề rộng ≥5m, cách đường giao thông ≤1.000m.
- Có bề rộng từ ≥3m đến &lt;5m, cách đường giao thông ≤500m.</v>
      </c>
      <c r="D47" s="473"/>
      <c r="E47" s="474"/>
      <c r="F47" s="394">
        <f t="shared" ref="F47:F52" si="90">IF(B47="VT2",L47,IF(B47="VT3",M47,IF(B47="VT2*0,8",L47,IF(B47="VT3*0,8",M47,N47))))</f>
        <v>130</v>
      </c>
      <c r="G47" s="394">
        <f t="shared" ref="G47:G52" si="91">IF(B47="VT2",U47,IF(B47="VT3",V47,IF(B47="VT2*0,8",U47,IF(B47="VT3*0,8",V47,W47))))</f>
        <v>80</v>
      </c>
      <c r="H47" s="394">
        <f t="shared" ref="H47:H52" si="92">IF(B47="VT2",P47,IF(B47="VT3",Q47,IF(B47="VT4",R47,IF(B47="VT2*0,8",P47,IF(B47="VT3*0,8",Q47,R47)))))</f>
        <v>330</v>
      </c>
      <c r="I47" s="394">
        <f t="shared" ref="I47:I52" si="93">IF(B47="VT2",Y47,IF(B47="VT3",Z47,IF(B47="VT4",AA47,IF(B47="VT2*0,8",Y47,IF(B47="VT3*0,8",Z47,AA47)))))</f>
        <v>200</v>
      </c>
      <c r="J47" s="395">
        <f t="shared" ref="J47:J52" si="94">H47/F47</f>
        <v>2.5384615384615383</v>
      </c>
      <c r="K47" s="58">
        <f t="shared" ref="K47:K52" si="95">K46</f>
        <v>140</v>
      </c>
      <c r="L47" s="58">
        <f t="shared" ref="L47:L52" si="96">L46</f>
        <v>130</v>
      </c>
      <c r="M47" s="58">
        <f t="shared" ref="M47:M52" si="97">M46</f>
        <v>120</v>
      </c>
      <c r="N47" s="58">
        <f t="shared" ref="N47:N52" si="98">N46</f>
        <v>100</v>
      </c>
      <c r="O47" s="396">
        <f t="shared" si="2"/>
        <v>470</v>
      </c>
      <c r="P47" s="396">
        <f t="shared" si="3"/>
        <v>330</v>
      </c>
      <c r="Q47" s="396">
        <f t="shared" si="4"/>
        <v>260</v>
      </c>
      <c r="R47" s="396">
        <f t="shared" si="5"/>
        <v>180</v>
      </c>
      <c r="S47" s="18">
        <f>'ĐẤT PNN'!W47</f>
        <v>4</v>
      </c>
      <c r="T47" s="58">
        <f t="shared" ref="T47:T52" si="99">T46</f>
        <v>100</v>
      </c>
      <c r="U47" s="58">
        <f t="shared" ref="U47:U52" si="100">U46</f>
        <v>80</v>
      </c>
      <c r="V47" s="58">
        <f t="shared" ref="V47:V52" si="101">V46</f>
        <v>70</v>
      </c>
      <c r="W47" s="58">
        <f t="shared" ref="W47:W52" si="102">W46</f>
        <v>60</v>
      </c>
      <c r="X47" s="396">
        <f t="shared" si="7"/>
        <v>330</v>
      </c>
      <c r="Y47" s="396">
        <f t="shared" si="8"/>
        <v>200</v>
      </c>
      <c r="Z47" s="396">
        <f t="shared" si="9"/>
        <v>150</v>
      </c>
      <c r="AA47" s="396">
        <f t="shared" si="10"/>
        <v>110</v>
      </c>
      <c r="AB47" s="399">
        <f>'ĐẤT PNN'!K47-'ĐẤT NN'!H47</f>
        <v>120</v>
      </c>
    </row>
    <row r="48" spans="1:28" s="72" customFormat="1" ht="110.25" customHeight="1" x14ac:dyDescent="0.25">
      <c r="A48" s="56">
        <f t="shared" si="11"/>
        <v>45</v>
      </c>
      <c r="B48" s="56" t="str">
        <f>'ĐẤT PNN'!B48</f>
        <v>VT3</v>
      </c>
      <c r="C48" s="472" t="str">
        <f>'ĐẤT PNN'!C48</f>
        <v>Các tuyến đường giao thông đấu nối trực tiếp ra Đường tổ 6 ấp 3B xã Xuân Bắc đoạn từ Đường tỉnh 763 đến Mét thứ 500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73"/>
      <c r="E48" s="474"/>
      <c r="F48" s="394">
        <f t="shared" si="90"/>
        <v>120</v>
      </c>
      <c r="G48" s="394">
        <f t="shared" si="91"/>
        <v>70</v>
      </c>
      <c r="H48" s="394">
        <f t="shared" si="92"/>
        <v>260</v>
      </c>
      <c r="I48" s="394">
        <f t="shared" si="93"/>
        <v>150</v>
      </c>
      <c r="J48" s="395">
        <f t="shared" si="94"/>
        <v>2.1666666666666665</v>
      </c>
      <c r="K48" s="58">
        <f t="shared" si="95"/>
        <v>140</v>
      </c>
      <c r="L48" s="58">
        <f t="shared" si="96"/>
        <v>130</v>
      </c>
      <c r="M48" s="58">
        <f t="shared" si="97"/>
        <v>120</v>
      </c>
      <c r="N48" s="58">
        <f t="shared" si="98"/>
        <v>100</v>
      </c>
      <c r="O48" s="396">
        <f t="shared" si="2"/>
        <v>470</v>
      </c>
      <c r="P48" s="396">
        <f t="shared" si="3"/>
        <v>330</v>
      </c>
      <c r="Q48" s="396">
        <f t="shared" si="4"/>
        <v>260</v>
      </c>
      <c r="R48" s="396">
        <f t="shared" si="5"/>
        <v>180</v>
      </c>
      <c r="S48" s="18">
        <f>'ĐẤT PNN'!W48</f>
        <v>4</v>
      </c>
      <c r="T48" s="58">
        <f t="shared" si="99"/>
        <v>100</v>
      </c>
      <c r="U48" s="58">
        <f t="shared" si="100"/>
        <v>80</v>
      </c>
      <c r="V48" s="58">
        <f t="shared" si="101"/>
        <v>70</v>
      </c>
      <c r="W48" s="58">
        <f t="shared" si="102"/>
        <v>60</v>
      </c>
      <c r="X48" s="396">
        <f t="shared" si="7"/>
        <v>330</v>
      </c>
      <c r="Y48" s="396">
        <f t="shared" si="8"/>
        <v>200</v>
      </c>
      <c r="Z48" s="396">
        <f t="shared" si="9"/>
        <v>150</v>
      </c>
      <c r="AA48" s="396">
        <f t="shared" si="10"/>
        <v>110</v>
      </c>
      <c r="AB48" s="399">
        <f>'ĐẤT PNN'!K48-'ĐẤT NN'!H48</f>
        <v>50</v>
      </c>
    </row>
    <row r="49" spans="1:28" s="72" customFormat="1" ht="78.75" customHeight="1" x14ac:dyDescent="0.25">
      <c r="A49" s="56">
        <f t="shared" si="11"/>
        <v>46</v>
      </c>
      <c r="B49" s="56" t="str">
        <f>'ĐẤT PNN'!B49</f>
        <v>VT4</v>
      </c>
      <c r="C49" s="472" t="str">
        <f>'ĐẤT PNN'!C49</f>
        <v>Các tuyến đường giao thông đấu nối trực tiếp ra Đường tổ 6 ấp 3B xã Xuân Bắc đoạn từ Đường tỉnh 763 đến Mét thứ 500 (thửa đất số 5, tờ bản đồ số 62, xã Xuân Bắc) đã được đầu tư mặt đường nhựa, bê tông xi măng:
- Có bề rộng từ ≥3m đến &lt;5m, cách đường giao thông &gt;1.000m.
- Có bề rộng &lt;3m, cách đường giao thông &gt;200m.</v>
      </c>
      <c r="D49" s="473"/>
      <c r="E49" s="474"/>
      <c r="F49" s="394">
        <f t="shared" si="90"/>
        <v>100</v>
      </c>
      <c r="G49" s="394">
        <f t="shared" si="91"/>
        <v>60</v>
      </c>
      <c r="H49" s="394">
        <f t="shared" si="92"/>
        <v>180</v>
      </c>
      <c r="I49" s="394">
        <f t="shared" si="93"/>
        <v>110</v>
      </c>
      <c r="J49" s="395">
        <f t="shared" si="94"/>
        <v>1.8</v>
      </c>
      <c r="K49" s="58">
        <f t="shared" si="95"/>
        <v>140</v>
      </c>
      <c r="L49" s="58">
        <f t="shared" si="96"/>
        <v>130</v>
      </c>
      <c r="M49" s="58">
        <f t="shared" si="97"/>
        <v>120</v>
      </c>
      <c r="N49" s="58">
        <f t="shared" si="98"/>
        <v>100</v>
      </c>
      <c r="O49" s="396">
        <f t="shared" si="2"/>
        <v>470</v>
      </c>
      <c r="P49" s="396">
        <f t="shared" si="3"/>
        <v>330</v>
      </c>
      <c r="Q49" s="396">
        <f t="shared" si="4"/>
        <v>260</v>
      </c>
      <c r="R49" s="396">
        <f t="shared" si="5"/>
        <v>180</v>
      </c>
      <c r="S49" s="18">
        <f>'ĐẤT PNN'!W49</f>
        <v>4</v>
      </c>
      <c r="T49" s="58">
        <f t="shared" si="99"/>
        <v>100</v>
      </c>
      <c r="U49" s="58">
        <f t="shared" si="100"/>
        <v>80</v>
      </c>
      <c r="V49" s="58">
        <f t="shared" si="101"/>
        <v>70</v>
      </c>
      <c r="W49" s="58">
        <f t="shared" si="102"/>
        <v>60</v>
      </c>
      <c r="X49" s="396">
        <f t="shared" si="7"/>
        <v>330</v>
      </c>
      <c r="Y49" s="396">
        <f t="shared" si="8"/>
        <v>200</v>
      </c>
      <c r="Z49" s="396">
        <f t="shared" si="9"/>
        <v>150</v>
      </c>
      <c r="AA49" s="396">
        <f t="shared" si="10"/>
        <v>110</v>
      </c>
      <c r="AB49" s="399">
        <f>'ĐẤT PNN'!K49-'ĐẤT NN'!H49</f>
        <v>40</v>
      </c>
    </row>
    <row r="50" spans="1:28" s="72" customFormat="1" ht="94.5" customHeight="1" x14ac:dyDescent="0.25">
      <c r="A50" s="56">
        <f t="shared" si="11"/>
        <v>47</v>
      </c>
      <c r="B50" s="56" t="str">
        <f>'ĐẤT PNN'!B50</f>
        <v>VT2*0,8</v>
      </c>
      <c r="C50" s="472" t="str">
        <f>'ĐẤT PNN'!C50</f>
        <v>Các tuyến đường giao thông không đấu nối trực tiếp và thông ra Đường tổ 6 ấp 3B xã Xuân Bắc đoạn từ Đường tỉnh 763 đến Mét thứ 500 (thửa đất số 5, tờ bản đồ số 62, xã Xuân Bắc) đã được đầu tư mặt đường nhựa, bê tông xi măng:
- Có bề rộng ≥5m, cách đường giao thông ≤1.000m.
- Có bề rộng từ ≥3m đến &lt;5m, cách đường giao thông ≤500m.</v>
      </c>
      <c r="D50" s="473"/>
      <c r="E50" s="474"/>
      <c r="F50" s="394">
        <f t="shared" si="90"/>
        <v>130</v>
      </c>
      <c r="G50" s="394">
        <f t="shared" si="91"/>
        <v>80</v>
      </c>
      <c r="H50" s="394">
        <f t="shared" si="92"/>
        <v>330</v>
      </c>
      <c r="I50" s="394">
        <f t="shared" si="93"/>
        <v>200</v>
      </c>
      <c r="J50" s="395">
        <f t="shared" si="94"/>
        <v>2.5384615384615383</v>
      </c>
      <c r="K50" s="58">
        <f t="shared" si="95"/>
        <v>140</v>
      </c>
      <c r="L50" s="58">
        <f t="shared" si="96"/>
        <v>130</v>
      </c>
      <c r="M50" s="58">
        <f t="shared" si="97"/>
        <v>120</v>
      </c>
      <c r="N50" s="58">
        <f t="shared" si="98"/>
        <v>100</v>
      </c>
      <c r="O50" s="396">
        <f t="shared" si="2"/>
        <v>470</v>
      </c>
      <c r="P50" s="396">
        <f t="shared" si="3"/>
        <v>330</v>
      </c>
      <c r="Q50" s="396">
        <f t="shared" si="4"/>
        <v>260</v>
      </c>
      <c r="R50" s="396">
        <f t="shared" si="5"/>
        <v>180</v>
      </c>
      <c r="S50" s="18">
        <f>'ĐẤT PNN'!W50</f>
        <v>4</v>
      </c>
      <c r="T50" s="58">
        <f t="shared" si="99"/>
        <v>100</v>
      </c>
      <c r="U50" s="58">
        <f t="shared" si="100"/>
        <v>80</v>
      </c>
      <c r="V50" s="58">
        <f t="shared" si="101"/>
        <v>70</v>
      </c>
      <c r="W50" s="58">
        <f t="shared" si="102"/>
        <v>60</v>
      </c>
      <c r="X50" s="396">
        <f t="shared" si="7"/>
        <v>330</v>
      </c>
      <c r="Y50" s="396">
        <f t="shared" si="8"/>
        <v>200</v>
      </c>
      <c r="Z50" s="396">
        <f t="shared" si="9"/>
        <v>150</v>
      </c>
      <c r="AA50" s="396">
        <f t="shared" si="10"/>
        <v>110</v>
      </c>
      <c r="AB50" s="399">
        <f>'ĐẤT PNN'!K50-'ĐẤT NN'!H50</f>
        <v>80</v>
      </c>
    </row>
    <row r="51" spans="1:28" s="72" customFormat="1" ht="94.5" customHeight="1" x14ac:dyDescent="0.25">
      <c r="A51" s="56">
        <f t="shared" si="11"/>
        <v>48</v>
      </c>
      <c r="B51" s="56" t="str">
        <f>'ĐẤT PNN'!B51</f>
        <v>VT3*0,8</v>
      </c>
      <c r="C51" s="472" t="str">
        <f>'ĐẤT PNN'!C51</f>
        <v>Các tuyến đường giao thông không đấu nối trực tiếp và thông ra Đường tổ 6 ấp 3B xã Xuân Bắc đoạn từ Đường tỉnh 763 đến Mét thứ 500 (thửa đất số 5, tờ bản đồ số 62,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73"/>
      <c r="E51" s="474"/>
      <c r="F51" s="394">
        <f t="shared" si="90"/>
        <v>120</v>
      </c>
      <c r="G51" s="394">
        <f t="shared" si="91"/>
        <v>70</v>
      </c>
      <c r="H51" s="394">
        <f t="shared" si="92"/>
        <v>260</v>
      </c>
      <c r="I51" s="394">
        <f t="shared" si="93"/>
        <v>150</v>
      </c>
      <c r="J51" s="395">
        <f t="shared" si="94"/>
        <v>2.1666666666666665</v>
      </c>
      <c r="K51" s="58">
        <f t="shared" si="95"/>
        <v>140</v>
      </c>
      <c r="L51" s="58">
        <f t="shared" si="96"/>
        <v>130</v>
      </c>
      <c r="M51" s="58">
        <f t="shared" si="97"/>
        <v>120</v>
      </c>
      <c r="N51" s="58">
        <f t="shared" si="98"/>
        <v>100</v>
      </c>
      <c r="O51" s="396">
        <f t="shared" si="2"/>
        <v>470</v>
      </c>
      <c r="P51" s="396">
        <f t="shared" si="3"/>
        <v>330</v>
      </c>
      <c r="Q51" s="396">
        <f t="shared" si="4"/>
        <v>260</v>
      </c>
      <c r="R51" s="396">
        <f t="shared" si="5"/>
        <v>180</v>
      </c>
      <c r="S51" s="18">
        <f>'ĐẤT PNN'!W51</f>
        <v>4</v>
      </c>
      <c r="T51" s="58">
        <f t="shared" si="99"/>
        <v>100</v>
      </c>
      <c r="U51" s="58">
        <f t="shared" si="100"/>
        <v>80</v>
      </c>
      <c r="V51" s="58">
        <f t="shared" si="101"/>
        <v>70</v>
      </c>
      <c r="W51" s="58">
        <f t="shared" si="102"/>
        <v>60</v>
      </c>
      <c r="X51" s="396">
        <f t="shared" si="7"/>
        <v>330</v>
      </c>
      <c r="Y51" s="396">
        <f t="shared" si="8"/>
        <v>200</v>
      </c>
      <c r="Z51" s="396">
        <f t="shared" si="9"/>
        <v>150</v>
      </c>
      <c r="AA51" s="396">
        <f t="shared" si="10"/>
        <v>110</v>
      </c>
      <c r="AB51" s="399">
        <f>'ĐẤT PNN'!K51-'ĐẤT NN'!H51</f>
        <v>20</v>
      </c>
    </row>
    <row r="52" spans="1:28" s="72" customFormat="1" ht="78.75" customHeight="1" x14ac:dyDescent="0.25">
      <c r="A52" s="56">
        <f t="shared" si="11"/>
        <v>49</v>
      </c>
      <c r="B52" s="56" t="str">
        <f>'ĐẤT PNN'!B52</f>
        <v>VT4*0,8</v>
      </c>
      <c r="C52" s="472" t="str">
        <f>'ĐẤT PNN'!C52</f>
        <v>Các tuyến đường giao thông không đấu nối trực tiếp và thông ra Đường tổ 6 ấp 3B xã Xuân Bắc đoạn từ Đường tỉnh 763 đến Mét thứ 500 (thửa đất số 5, tờ bản đồ số 62, xã Xuân Bắc) đã được đầu tư mặt đường nhựa, bê tông xi măng:
- Có bề rộng từ ≥3m đến &lt;5m, cách đường giao thông &gt;1.000m.
- Có bề rộng &lt;3m, cách đường giao thông &gt;200m.</v>
      </c>
      <c r="D52" s="473"/>
      <c r="E52" s="474"/>
      <c r="F52" s="394">
        <f t="shared" si="90"/>
        <v>100</v>
      </c>
      <c r="G52" s="394">
        <f t="shared" si="91"/>
        <v>60</v>
      </c>
      <c r="H52" s="394">
        <f t="shared" si="92"/>
        <v>180</v>
      </c>
      <c r="I52" s="394">
        <f t="shared" si="93"/>
        <v>110</v>
      </c>
      <c r="J52" s="395">
        <f t="shared" si="94"/>
        <v>1.8</v>
      </c>
      <c r="K52" s="58">
        <f t="shared" si="95"/>
        <v>140</v>
      </c>
      <c r="L52" s="58">
        <f t="shared" si="96"/>
        <v>130</v>
      </c>
      <c r="M52" s="58">
        <f t="shared" si="97"/>
        <v>120</v>
      </c>
      <c r="N52" s="58">
        <f t="shared" si="98"/>
        <v>100</v>
      </c>
      <c r="O52" s="396">
        <f t="shared" si="2"/>
        <v>470</v>
      </c>
      <c r="P52" s="396">
        <f t="shared" si="3"/>
        <v>330</v>
      </c>
      <c r="Q52" s="396">
        <f t="shared" si="4"/>
        <v>260</v>
      </c>
      <c r="R52" s="396">
        <f t="shared" si="5"/>
        <v>180</v>
      </c>
      <c r="S52" s="18">
        <f>'ĐẤT PNN'!W52</f>
        <v>4</v>
      </c>
      <c r="T52" s="58">
        <f t="shared" si="99"/>
        <v>100</v>
      </c>
      <c r="U52" s="58">
        <f t="shared" si="100"/>
        <v>80</v>
      </c>
      <c r="V52" s="58">
        <f t="shared" si="101"/>
        <v>70</v>
      </c>
      <c r="W52" s="58">
        <f t="shared" si="102"/>
        <v>60</v>
      </c>
      <c r="X52" s="396">
        <f t="shared" si="7"/>
        <v>330</v>
      </c>
      <c r="Y52" s="396">
        <f t="shared" si="8"/>
        <v>200</v>
      </c>
      <c r="Z52" s="396">
        <f t="shared" si="9"/>
        <v>150</v>
      </c>
      <c r="AA52" s="396">
        <f t="shared" si="10"/>
        <v>110</v>
      </c>
      <c r="AB52" s="399">
        <f>'ĐẤT PNN'!K52-'ĐẤT NN'!H52</f>
        <v>20</v>
      </c>
    </row>
    <row r="53" spans="1:28" s="72" customFormat="1" ht="31.5" x14ac:dyDescent="0.25">
      <c r="A53" s="56">
        <f t="shared" si="11"/>
        <v>50</v>
      </c>
      <c r="B53" s="56" t="str">
        <f>'ĐẤT PNN'!B53</f>
        <v>XL130NT_D2</v>
      </c>
      <c r="C53" s="57" t="str">
        <f>'ĐẤT PNN'!C53</f>
        <v>Đường tổ 6 ấp 3B xã Xuân Bắc</v>
      </c>
      <c r="D53" s="57" t="str">
        <f>'ĐẤT PNN'!D53</f>
        <v>Mét thứ 500 (thửa đất số 5, tờ bản đồ số 62, xã Xuân Bắc)</v>
      </c>
      <c r="E53" s="57" t="str">
        <f>'ĐẤT PNN'!E53</f>
        <v>Đường tổ 3+4 ấp 3B xã Xuân Bắc</v>
      </c>
      <c r="F53" s="389">
        <f>K53</f>
        <v>140</v>
      </c>
      <c r="G53" s="389">
        <f>T53</f>
        <v>100</v>
      </c>
      <c r="H53" s="386">
        <f>O53</f>
        <v>470</v>
      </c>
      <c r="I53" s="386">
        <f>X53</f>
        <v>330</v>
      </c>
      <c r="J53" s="390">
        <f>I53/G53</f>
        <v>3.3</v>
      </c>
      <c r="K53" s="222">
        <v>140</v>
      </c>
      <c r="L53" s="222">
        <v>130</v>
      </c>
      <c r="M53" s="222">
        <v>120</v>
      </c>
      <c r="N53" s="222">
        <v>100</v>
      </c>
      <c r="O53" s="396">
        <f t="shared" si="2"/>
        <v>470</v>
      </c>
      <c r="P53" s="396">
        <f t="shared" si="3"/>
        <v>330</v>
      </c>
      <c r="Q53" s="396">
        <f t="shared" si="4"/>
        <v>260</v>
      </c>
      <c r="R53" s="396">
        <f t="shared" si="5"/>
        <v>180</v>
      </c>
      <c r="S53" s="18">
        <v>3</v>
      </c>
      <c r="T53" s="384">
        <v>100</v>
      </c>
      <c r="U53" s="384">
        <v>80</v>
      </c>
      <c r="V53" s="384">
        <v>70</v>
      </c>
      <c r="W53" s="384">
        <v>60</v>
      </c>
      <c r="X53" s="396">
        <f t="shared" si="7"/>
        <v>330</v>
      </c>
      <c r="Y53" s="396">
        <f t="shared" si="8"/>
        <v>200</v>
      </c>
      <c r="Z53" s="396">
        <f t="shared" si="9"/>
        <v>150</v>
      </c>
      <c r="AA53" s="396">
        <f t="shared" si="10"/>
        <v>110</v>
      </c>
      <c r="AB53" s="399">
        <f>'ĐẤT PNN'!K53-'ĐẤT NN'!H53</f>
        <v>250</v>
      </c>
    </row>
    <row r="54" spans="1:28" s="72" customFormat="1" ht="94.5" customHeight="1" x14ac:dyDescent="0.25">
      <c r="A54" s="56">
        <f t="shared" si="11"/>
        <v>51</v>
      </c>
      <c r="B54" s="56" t="str">
        <f>'ĐẤT PNN'!B54</f>
        <v>VT2</v>
      </c>
      <c r="C54" s="472" t="str">
        <f>'ĐẤT PNN'!C54</f>
        <v>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v>
      </c>
      <c r="D54" s="473"/>
      <c r="E54" s="474"/>
      <c r="F54" s="394">
        <f t="shared" ref="F54:F59" si="103">IF(B54="VT2",L54,IF(B54="VT3",M54,IF(B54="VT2*0,8",L54,IF(B54="VT3*0,8",M54,N54))))</f>
        <v>130</v>
      </c>
      <c r="G54" s="394">
        <f t="shared" ref="G54:G59" si="104">IF(B54="VT2",U54,IF(B54="VT3",V54,IF(B54="VT2*0,8",U54,IF(B54="VT3*0,8",V54,W54))))</f>
        <v>80</v>
      </c>
      <c r="H54" s="394">
        <f t="shared" ref="H54:H59" si="105">IF(B54="VT2",P54,IF(B54="VT3",Q54,IF(B54="VT4",R54,IF(B54="VT2*0,8",P54,IF(B54="VT3*0,8",Q54,R54)))))</f>
        <v>330</v>
      </c>
      <c r="I54" s="394">
        <f t="shared" ref="I54:I59" si="106">IF(B54="VT2",Y54,IF(B54="VT3",Z54,IF(B54="VT4",AA54,IF(B54="VT2*0,8",Y54,IF(B54="VT3*0,8",Z54,AA54)))))</f>
        <v>200</v>
      </c>
      <c r="J54" s="395">
        <f t="shared" ref="J54:J59" si="107">H54/F54</f>
        <v>2.5384615384615383</v>
      </c>
      <c r="K54" s="58">
        <f t="shared" ref="K54:K59" si="108">K53</f>
        <v>140</v>
      </c>
      <c r="L54" s="58">
        <f t="shared" ref="L54:L59" si="109">L53</f>
        <v>130</v>
      </c>
      <c r="M54" s="58">
        <f t="shared" ref="M54:M59" si="110">M53</f>
        <v>120</v>
      </c>
      <c r="N54" s="58">
        <f t="shared" ref="N54:N59" si="111">N53</f>
        <v>100</v>
      </c>
      <c r="O54" s="396">
        <f t="shared" si="2"/>
        <v>470</v>
      </c>
      <c r="P54" s="396">
        <f t="shared" si="3"/>
        <v>330</v>
      </c>
      <c r="Q54" s="396">
        <f t="shared" si="4"/>
        <v>260</v>
      </c>
      <c r="R54" s="396">
        <f t="shared" si="5"/>
        <v>180</v>
      </c>
      <c r="S54" s="18">
        <f>'ĐẤT PNN'!W54</f>
        <v>4</v>
      </c>
      <c r="T54" s="58">
        <f t="shared" ref="T54:T59" si="112">T53</f>
        <v>100</v>
      </c>
      <c r="U54" s="58">
        <f t="shared" ref="U54:U59" si="113">U53</f>
        <v>80</v>
      </c>
      <c r="V54" s="58">
        <f t="shared" ref="V54:V59" si="114">V53</f>
        <v>70</v>
      </c>
      <c r="W54" s="58">
        <f t="shared" ref="W54:W59" si="115">W53</f>
        <v>60</v>
      </c>
      <c r="X54" s="396">
        <f t="shared" si="7"/>
        <v>330</v>
      </c>
      <c r="Y54" s="396">
        <f t="shared" si="8"/>
        <v>200</v>
      </c>
      <c r="Z54" s="396">
        <f t="shared" si="9"/>
        <v>150</v>
      </c>
      <c r="AA54" s="396">
        <f t="shared" si="10"/>
        <v>110</v>
      </c>
      <c r="AB54" s="399">
        <f>'ĐẤT PNN'!K54-'ĐẤT NN'!H54</f>
        <v>70</v>
      </c>
    </row>
    <row r="55" spans="1:28" s="72" customFormat="1" ht="110.25" customHeight="1" x14ac:dyDescent="0.25">
      <c r="A55" s="56">
        <f t="shared" si="11"/>
        <v>52</v>
      </c>
      <c r="B55" s="56" t="str">
        <f>'ĐẤT PNN'!B55</f>
        <v>VT3</v>
      </c>
      <c r="C55" s="472" t="str">
        <f>'ĐẤT PNN'!C55</f>
        <v>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73"/>
      <c r="E55" s="474"/>
      <c r="F55" s="394">
        <f t="shared" si="103"/>
        <v>120</v>
      </c>
      <c r="G55" s="394">
        <f t="shared" si="104"/>
        <v>70</v>
      </c>
      <c r="H55" s="394">
        <f t="shared" si="105"/>
        <v>260</v>
      </c>
      <c r="I55" s="394">
        <f t="shared" si="106"/>
        <v>150</v>
      </c>
      <c r="J55" s="395">
        <f t="shared" si="107"/>
        <v>2.1666666666666665</v>
      </c>
      <c r="K55" s="58">
        <f t="shared" si="108"/>
        <v>140</v>
      </c>
      <c r="L55" s="58">
        <f t="shared" si="109"/>
        <v>130</v>
      </c>
      <c r="M55" s="58">
        <f t="shared" si="110"/>
        <v>120</v>
      </c>
      <c r="N55" s="58">
        <f t="shared" si="111"/>
        <v>100</v>
      </c>
      <c r="O55" s="396">
        <f t="shared" si="2"/>
        <v>470</v>
      </c>
      <c r="P55" s="396">
        <f t="shared" si="3"/>
        <v>330</v>
      </c>
      <c r="Q55" s="396">
        <f t="shared" si="4"/>
        <v>260</v>
      </c>
      <c r="R55" s="396">
        <f t="shared" si="5"/>
        <v>180</v>
      </c>
      <c r="S55" s="18">
        <f>'ĐẤT PNN'!W55</f>
        <v>4</v>
      </c>
      <c r="T55" s="58">
        <f t="shared" si="112"/>
        <v>100</v>
      </c>
      <c r="U55" s="58">
        <f t="shared" si="113"/>
        <v>80</v>
      </c>
      <c r="V55" s="58">
        <f t="shared" si="114"/>
        <v>70</v>
      </c>
      <c r="W55" s="58">
        <f t="shared" si="115"/>
        <v>60</v>
      </c>
      <c r="X55" s="396">
        <f t="shared" si="7"/>
        <v>330</v>
      </c>
      <c r="Y55" s="396">
        <f t="shared" si="8"/>
        <v>200</v>
      </c>
      <c r="Z55" s="396">
        <f t="shared" si="9"/>
        <v>150</v>
      </c>
      <c r="AA55" s="396">
        <f t="shared" si="10"/>
        <v>110</v>
      </c>
      <c r="AB55" s="399">
        <f>'ĐẤT PNN'!K55-'ĐẤT NN'!H55</f>
        <v>20</v>
      </c>
    </row>
    <row r="56" spans="1:28" s="72" customFormat="1" ht="94.5" customHeight="1" x14ac:dyDescent="0.25">
      <c r="A56" s="56">
        <f t="shared" si="11"/>
        <v>53</v>
      </c>
      <c r="B56" s="56" t="str">
        <f>'ĐẤT PNN'!B56</f>
        <v>VT4</v>
      </c>
      <c r="C56" s="472" t="str">
        <f>'ĐẤT PNN'!C56</f>
        <v>Các tuyến đường giao thông đấu nối trực tiếp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v>
      </c>
      <c r="D56" s="473"/>
      <c r="E56" s="474"/>
      <c r="F56" s="394">
        <f t="shared" si="103"/>
        <v>100</v>
      </c>
      <c r="G56" s="394">
        <f t="shared" si="104"/>
        <v>60</v>
      </c>
      <c r="H56" s="394">
        <f t="shared" si="105"/>
        <v>180</v>
      </c>
      <c r="I56" s="394">
        <f t="shared" si="106"/>
        <v>110</v>
      </c>
      <c r="J56" s="395">
        <f t="shared" si="107"/>
        <v>1.8</v>
      </c>
      <c r="K56" s="58">
        <f t="shared" si="108"/>
        <v>140</v>
      </c>
      <c r="L56" s="58">
        <f t="shared" si="109"/>
        <v>130</v>
      </c>
      <c r="M56" s="58">
        <f t="shared" si="110"/>
        <v>120</v>
      </c>
      <c r="N56" s="58">
        <f t="shared" si="111"/>
        <v>100</v>
      </c>
      <c r="O56" s="396">
        <f t="shared" si="2"/>
        <v>470</v>
      </c>
      <c r="P56" s="396">
        <f t="shared" si="3"/>
        <v>330</v>
      </c>
      <c r="Q56" s="396">
        <f t="shared" si="4"/>
        <v>260</v>
      </c>
      <c r="R56" s="396">
        <f t="shared" si="5"/>
        <v>180</v>
      </c>
      <c r="S56" s="18">
        <f>'ĐẤT PNN'!W56</f>
        <v>4</v>
      </c>
      <c r="T56" s="58">
        <f t="shared" si="112"/>
        <v>100</v>
      </c>
      <c r="U56" s="58">
        <f t="shared" si="113"/>
        <v>80</v>
      </c>
      <c r="V56" s="58">
        <f t="shared" si="114"/>
        <v>70</v>
      </c>
      <c r="W56" s="58">
        <f t="shared" si="115"/>
        <v>60</v>
      </c>
      <c r="X56" s="396">
        <f t="shared" si="7"/>
        <v>330</v>
      </c>
      <c r="Y56" s="396">
        <f t="shared" si="8"/>
        <v>200</v>
      </c>
      <c r="Z56" s="396">
        <f t="shared" si="9"/>
        <v>150</v>
      </c>
      <c r="AA56" s="396">
        <f t="shared" si="10"/>
        <v>110</v>
      </c>
      <c r="AB56" s="399">
        <f>'ĐẤT PNN'!K56-'ĐẤT NN'!H56</f>
        <v>20</v>
      </c>
    </row>
    <row r="57" spans="1:28" s="72" customFormat="1" ht="94.5" customHeight="1" x14ac:dyDescent="0.25">
      <c r="A57" s="56">
        <f t="shared" si="11"/>
        <v>54</v>
      </c>
      <c r="B57" s="56" t="str">
        <f>'ĐẤT PNN'!B57</f>
        <v>VT2*0,8</v>
      </c>
      <c r="C57" s="472" t="str">
        <f>'ĐẤT PNN'!C57</f>
        <v>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≤1.000m.
- Có bề rộng từ ≥3m đến &lt;5m, cách đường giao thông ≤500m.</v>
      </c>
      <c r="D57" s="473"/>
      <c r="E57" s="474"/>
      <c r="F57" s="394">
        <f t="shared" si="103"/>
        <v>130</v>
      </c>
      <c r="G57" s="394">
        <f t="shared" si="104"/>
        <v>80</v>
      </c>
      <c r="H57" s="394">
        <f t="shared" si="105"/>
        <v>330</v>
      </c>
      <c r="I57" s="394">
        <f t="shared" si="106"/>
        <v>200</v>
      </c>
      <c r="J57" s="395">
        <f t="shared" si="107"/>
        <v>2.5384615384615383</v>
      </c>
      <c r="K57" s="58">
        <f t="shared" si="108"/>
        <v>140</v>
      </c>
      <c r="L57" s="58">
        <f t="shared" si="109"/>
        <v>130</v>
      </c>
      <c r="M57" s="58">
        <f t="shared" si="110"/>
        <v>120</v>
      </c>
      <c r="N57" s="58">
        <f t="shared" si="111"/>
        <v>100</v>
      </c>
      <c r="O57" s="396">
        <f t="shared" si="2"/>
        <v>470</v>
      </c>
      <c r="P57" s="396">
        <f t="shared" si="3"/>
        <v>330</v>
      </c>
      <c r="Q57" s="396">
        <f t="shared" si="4"/>
        <v>260</v>
      </c>
      <c r="R57" s="396">
        <f t="shared" si="5"/>
        <v>180</v>
      </c>
      <c r="S57" s="18">
        <f>'ĐẤT PNN'!W57</f>
        <v>4</v>
      </c>
      <c r="T57" s="58">
        <f t="shared" si="112"/>
        <v>100</v>
      </c>
      <c r="U57" s="58">
        <f t="shared" si="113"/>
        <v>80</v>
      </c>
      <c r="V57" s="58">
        <f t="shared" si="114"/>
        <v>70</v>
      </c>
      <c r="W57" s="58">
        <f t="shared" si="115"/>
        <v>60</v>
      </c>
      <c r="X57" s="396">
        <f t="shared" si="7"/>
        <v>330</v>
      </c>
      <c r="Y57" s="396">
        <f t="shared" si="8"/>
        <v>200</v>
      </c>
      <c r="Z57" s="396">
        <f t="shared" si="9"/>
        <v>150</v>
      </c>
      <c r="AA57" s="396">
        <f t="shared" si="10"/>
        <v>110</v>
      </c>
      <c r="AB57" s="399">
        <f>'ĐẤT PNN'!K57-'ĐẤT NN'!H57</f>
        <v>30</v>
      </c>
    </row>
    <row r="58" spans="1:28" s="72" customFormat="1" ht="94.5" customHeight="1" x14ac:dyDescent="0.25">
      <c r="A58" s="56">
        <f t="shared" si="11"/>
        <v>55</v>
      </c>
      <c r="B58" s="56" t="str">
        <f>'ĐẤT PNN'!B58</f>
        <v>VT3*0,8</v>
      </c>
      <c r="C58" s="472" t="str">
        <f>'ĐẤT PNN'!C58</f>
        <v>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73"/>
      <c r="E58" s="474"/>
      <c r="F58" s="394">
        <f t="shared" si="103"/>
        <v>120</v>
      </c>
      <c r="G58" s="394">
        <f t="shared" si="104"/>
        <v>70</v>
      </c>
      <c r="H58" s="394">
        <f t="shared" si="105"/>
        <v>260</v>
      </c>
      <c r="I58" s="394">
        <f t="shared" si="106"/>
        <v>150</v>
      </c>
      <c r="J58" s="395">
        <f t="shared" si="107"/>
        <v>2.1666666666666665</v>
      </c>
      <c r="K58" s="58">
        <f t="shared" si="108"/>
        <v>140</v>
      </c>
      <c r="L58" s="58">
        <f t="shared" si="109"/>
        <v>130</v>
      </c>
      <c r="M58" s="58">
        <f t="shared" si="110"/>
        <v>120</v>
      </c>
      <c r="N58" s="58">
        <f t="shared" si="111"/>
        <v>100</v>
      </c>
      <c r="O58" s="396">
        <f t="shared" si="2"/>
        <v>470</v>
      </c>
      <c r="P58" s="396">
        <f t="shared" si="3"/>
        <v>330</v>
      </c>
      <c r="Q58" s="396">
        <f t="shared" si="4"/>
        <v>260</v>
      </c>
      <c r="R58" s="396">
        <f t="shared" si="5"/>
        <v>180</v>
      </c>
      <c r="S58" s="18">
        <f>'ĐẤT PNN'!W58</f>
        <v>4</v>
      </c>
      <c r="T58" s="58">
        <f t="shared" si="112"/>
        <v>100</v>
      </c>
      <c r="U58" s="58">
        <f t="shared" si="113"/>
        <v>80</v>
      </c>
      <c r="V58" s="58">
        <f t="shared" si="114"/>
        <v>70</v>
      </c>
      <c r="W58" s="58">
        <f t="shared" si="115"/>
        <v>60</v>
      </c>
      <c r="X58" s="396">
        <f t="shared" si="7"/>
        <v>330</v>
      </c>
      <c r="Y58" s="396">
        <f t="shared" si="8"/>
        <v>200</v>
      </c>
      <c r="Z58" s="396">
        <f t="shared" si="9"/>
        <v>150</v>
      </c>
      <c r="AA58" s="396">
        <f t="shared" si="10"/>
        <v>110</v>
      </c>
      <c r="AB58" s="399">
        <f>'ĐẤT PNN'!K58-'ĐẤT NN'!H58</f>
        <v>0</v>
      </c>
    </row>
    <row r="59" spans="1:28" s="72" customFormat="1" ht="94.5" customHeight="1" x14ac:dyDescent="0.25">
      <c r="A59" s="56">
        <f t="shared" si="11"/>
        <v>56</v>
      </c>
      <c r="B59" s="56" t="str">
        <f>'ĐẤT PNN'!B59</f>
        <v>VT4*0,8</v>
      </c>
      <c r="C59" s="472" t="str">
        <f>'ĐẤT PNN'!C59</f>
        <v>Các tuyến đường giao thông không đấu nối trực tiếp và thông ra Đường tổ 6 ấp 3B xã Xuân Bắc đoạn từ Mét thứ 500 (thửa đất số 5, tờ bản đồ số 62, xã Xuân Bắc) đến Đường tổ 3+4 ấp 3B xã Xuân Bắc đã được đầu tư mặt đường nhựa, bê tông xi măng:
- Có bề rộng từ ≥3m đến &lt;5m, cách đường giao thông &gt;1.000m.
- Có bề rộng &lt;3m, cách đường giao thông &gt;200m.</v>
      </c>
      <c r="D59" s="473"/>
      <c r="E59" s="474"/>
      <c r="F59" s="394">
        <f t="shared" si="103"/>
        <v>100</v>
      </c>
      <c r="G59" s="394">
        <f t="shared" si="104"/>
        <v>60</v>
      </c>
      <c r="H59" s="394">
        <f t="shared" si="105"/>
        <v>180</v>
      </c>
      <c r="I59" s="394">
        <f t="shared" si="106"/>
        <v>110</v>
      </c>
      <c r="J59" s="395">
        <f t="shared" si="107"/>
        <v>1.8</v>
      </c>
      <c r="K59" s="58">
        <f t="shared" si="108"/>
        <v>140</v>
      </c>
      <c r="L59" s="58">
        <f t="shared" si="109"/>
        <v>130</v>
      </c>
      <c r="M59" s="58">
        <f t="shared" si="110"/>
        <v>120</v>
      </c>
      <c r="N59" s="58">
        <f t="shared" si="111"/>
        <v>100</v>
      </c>
      <c r="O59" s="396">
        <f t="shared" si="2"/>
        <v>470</v>
      </c>
      <c r="P59" s="396">
        <f t="shared" si="3"/>
        <v>330</v>
      </c>
      <c r="Q59" s="396">
        <f t="shared" si="4"/>
        <v>260</v>
      </c>
      <c r="R59" s="396">
        <f t="shared" si="5"/>
        <v>180</v>
      </c>
      <c r="S59" s="18">
        <f>'ĐẤT PNN'!W59</f>
        <v>4</v>
      </c>
      <c r="T59" s="58">
        <f t="shared" si="112"/>
        <v>100</v>
      </c>
      <c r="U59" s="58">
        <f t="shared" si="113"/>
        <v>80</v>
      </c>
      <c r="V59" s="58">
        <f t="shared" si="114"/>
        <v>70</v>
      </c>
      <c r="W59" s="58">
        <f t="shared" si="115"/>
        <v>60</v>
      </c>
      <c r="X59" s="396">
        <f t="shared" si="7"/>
        <v>330</v>
      </c>
      <c r="Y59" s="396">
        <f t="shared" si="8"/>
        <v>200</v>
      </c>
      <c r="Z59" s="396">
        <f t="shared" si="9"/>
        <v>150</v>
      </c>
      <c r="AA59" s="396">
        <f t="shared" si="10"/>
        <v>110</v>
      </c>
      <c r="AB59" s="399">
        <f>'ĐẤT PNN'!K59-'ĐẤT NN'!H59</f>
        <v>0</v>
      </c>
    </row>
    <row r="60" spans="1:28" s="72" customFormat="1" ht="31.5" x14ac:dyDescent="0.25">
      <c r="A60" s="56">
        <f t="shared" si="11"/>
        <v>57</v>
      </c>
      <c r="B60" s="56" t="str">
        <f>'ĐẤT PNN'!B60</f>
        <v>XL129NT_D1</v>
      </c>
      <c r="C60" s="57" t="str">
        <f>'ĐẤT PNN'!C60</f>
        <v>Đường tổ 3+4 ấp 3B xã Xuân Bắc</v>
      </c>
      <c r="D60" s="57" t="str">
        <f>'ĐẤT PNN'!D60</f>
        <v>Đường tỉnh 763</v>
      </c>
      <c r="E60" s="57" t="str">
        <f>'ĐẤT PNN'!E60</f>
        <v>Hết mét thứ 800 (thửa đất số 106, tờ bản đồ số 65, xã Xuân Bắc)</v>
      </c>
      <c r="F60" s="389">
        <f>K60</f>
        <v>140</v>
      </c>
      <c r="G60" s="389">
        <f>T60</f>
        <v>100</v>
      </c>
      <c r="H60" s="386">
        <f>O60</f>
        <v>470</v>
      </c>
      <c r="I60" s="386">
        <f>X60</f>
        <v>330</v>
      </c>
      <c r="J60" s="390">
        <f>I60/G60</f>
        <v>3.3</v>
      </c>
      <c r="K60" s="222">
        <v>140</v>
      </c>
      <c r="L60" s="222">
        <v>130</v>
      </c>
      <c r="M60" s="222">
        <v>120</v>
      </c>
      <c r="N60" s="222">
        <v>100</v>
      </c>
      <c r="O60" s="396">
        <f t="shared" si="2"/>
        <v>470</v>
      </c>
      <c r="P60" s="396">
        <f t="shared" si="3"/>
        <v>330</v>
      </c>
      <c r="Q60" s="396">
        <f t="shared" si="4"/>
        <v>260</v>
      </c>
      <c r="R60" s="396">
        <f t="shared" si="5"/>
        <v>180</v>
      </c>
      <c r="S60" s="18">
        <v>3</v>
      </c>
      <c r="T60" s="384">
        <v>100</v>
      </c>
      <c r="U60" s="384">
        <v>80</v>
      </c>
      <c r="V60" s="384">
        <v>70</v>
      </c>
      <c r="W60" s="384">
        <v>60</v>
      </c>
      <c r="X60" s="396">
        <f t="shared" si="7"/>
        <v>330</v>
      </c>
      <c r="Y60" s="396">
        <f t="shared" si="8"/>
        <v>200</v>
      </c>
      <c r="Z60" s="396">
        <f t="shared" si="9"/>
        <v>150</v>
      </c>
      <c r="AA60" s="396">
        <f t="shared" si="10"/>
        <v>110</v>
      </c>
      <c r="AB60" s="399">
        <f>'ĐẤT PNN'!K60-'ĐẤT NN'!H60</f>
        <v>310</v>
      </c>
    </row>
    <row r="61" spans="1:28" s="72" customFormat="1" ht="94.5" customHeight="1" x14ac:dyDescent="0.25">
      <c r="A61" s="56">
        <f t="shared" si="11"/>
        <v>58</v>
      </c>
      <c r="B61" s="56" t="str">
        <f>'ĐẤT PNN'!B61</f>
        <v>VT2</v>
      </c>
      <c r="C61" s="472" t="str">
        <f>'ĐẤT PNN'!C61</f>
        <v>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v>
      </c>
      <c r="D61" s="473"/>
      <c r="E61" s="474"/>
      <c r="F61" s="394">
        <f t="shared" ref="F61:F66" si="116">IF(B61="VT2",L61,IF(B61="VT3",M61,IF(B61="VT2*0,8",L61,IF(B61="VT3*0,8",M61,N61))))</f>
        <v>130</v>
      </c>
      <c r="G61" s="394">
        <f t="shared" ref="G61:G66" si="117">IF(B61="VT2",U61,IF(B61="VT3",V61,IF(B61="VT2*0,8",U61,IF(B61="VT3*0,8",V61,W61))))</f>
        <v>80</v>
      </c>
      <c r="H61" s="394">
        <f t="shared" ref="H61:H66" si="118">IF(B61="VT2",P61,IF(B61="VT3",Q61,IF(B61="VT4",R61,IF(B61="VT2*0,8",P61,IF(B61="VT3*0,8",Q61,R61)))))</f>
        <v>330</v>
      </c>
      <c r="I61" s="394">
        <f t="shared" ref="I61:I66" si="119">IF(B61="VT2",Y61,IF(B61="VT3",Z61,IF(B61="VT4",AA61,IF(B61="VT2*0,8",Y61,IF(B61="VT3*0,8",Z61,AA61)))))</f>
        <v>200</v>
      </c>
      <c r="J61" s="395">
        <f t="shared" ref="J61:J66" si="120">H61/F61</f>
        <v>2.5384615384615383</v>
      </c>
      <c r="K61" s="58">
        <f t="shared" ref="K61:K66" si="121">K60</f>
        <v>140</v>
      </c>
      <c r="L61" s="58">
        <f t="shared" ref="L61:L66" si="122">L60</f>
        <v>130</v>
      </c>
      <c r="M61" s="58">
        <f t="shared" ref="M61:M66" si="123">M60</f>
        <v>120</v>
      </c>
      <c r="N61" s="58">
        <f t="shared" ref="N61:N66" si="124">N60</f>
        <v>100</v>
      </c>
      <c r="O61" s="396">
        <f t="shared" si="2"/>
        <v>470</v>
      </c>
      <c r="P61" s="396">
        <f t="shared" si="3"/>
        <v>330</v>
      </c>
      <c r="Q61" s="396">
        <f t="shared" si="4"/>
        <v>260</v>
      </c>
      <c r="R61" s="396">
        <f t="shared" si="5"/>
        <v>180</v>
      </c>
      <c r="S61" s="18">
        <f>'ĐẤT PNN'!W61</f>
        <v>4</v>
      </c>
      <c r="T61" s="58">
        <f t="shared" ref="T61:T66" si="125">T60</f>
        <v>100</v>
      </c>
      <c r="U61" s="58">
        <f t="shared" ref="U61:U66" si="126">U60</f>
        <v>80</v>
      </c>
      <c r="V61" s="58">
        <f t="shared" ref="V61:V66" si="127">V60</f>
        <v>70</v>
      </c>
      <c r="W61" s="58">
        <f t="shared" ref="W61:W66" si="128">W60</f>
        <v>60</v>
      </c>
      <c r="X61" s="396">
        <f t="shared" si="7"/>
        <v>330</v>
      </c>
      <c r="Y61" s="396">
        <f t="shared" si="8"/>
        <v>200</v>
      </c>
      <c r="Z61" s="396">
        <f t="shared" si="9"/>
        <v>150</v>
      </c>
      <c r="AA61" s="396">
        <f t="shared" si="10"/>
        <v>110</v>
      </c>
      <c r="AB61" s="399">
        <f>'ĐẤT PNN'!K61-'ĐẤT NN'!H61</f>
        <v>120</v>
      </c>
    </row>
    <row r="62" spans="1:28" s="72" customFormat="1" ht="110.25" customHeight="1" x14ac:dyDescent="0.25">
      <c r="A62" s="56">
        <f t="shared" si="11"/>
        <v>59</v>
      </c>
      <c r="B62" s="56" t="str">
        <f>'ĐẤT PNN'!B62</f>
        <v>VT3</v>
      </c>
      <c r="C62" s="472" t="str">
        <f>'ĐẤT PNN'!C62</f>
        <v>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73"/>
      <c r="E62" s="474"/>
      <c r="F62" s="394">
        <f t="shared" si="116"/>
        <v>120</v>
      </c>
      <c r="G62" s="394">
        <f t="shared" si="117"/>
        <v>70</v>
      </c>
      <c r="H62" s="394">
        <f t="shared" si="118"/>
        <v>260</v>
      </c>
      <c r="I62" s="394">
        <f t="shared" si="119"/>
        <v>150</v>
      </c>
      <c r="J62" s="395">
        <f t="shared" si="120"/>
        <v>2.1666666666666665</v>
      </c>
      <c r="K62" s="58">
        <f t="shared" si="121"/>
        <v>140</v>
      </c>
      <c r="L62" s="58">
        <f t="shared" si="122"/>
        <v>130</v>
      </c>
      <c r="M62" s="58">
        <f t="shared" si="123"/>
        <v>120</v>
      </c>
      <c r="N62" s="58">
        <f t="shared" si="124"/>
        <v>100</v>
      </c>
      <c r="O62" s="396">
        <f t="shared" si="2"/>
        <v>470</v>
      </c>
      <c r="P62" s="396">
        <f t="shared" si="3"/>
        <v>330</v>
      </c>
      <c r="Q62" s="396">
        <f t="shared" si="4"/>
        <v>260</v>
      </c>
      <c r="R62" s="396">
        <f t="shared" si="5"/>
        <v>180</v>
      </c>
      <c r="S62" s="18">
        <f>'ĐẤT PNN'!W62</f>
        <v>4</v>
      </c>
      <c r="T62" s="58">
        <f t="shared" si="125"/>
        <v>100</v>
      </c>
      <c r="U62" s="58">
        <f t="shared" si="126"/>
        <v>80</v>
      </c>
      <c r="V62" s="58">
        <f t="shared" si="127"/>
        <v>70</v>
      </c>
      <c r="W62" s="58">
        <f t="shared" si="128"/>
        <v>60</v>
      </c>
      <c r="X62" s="396">
        <f t="shared" si="7"/>
        <v>330</v>
      </c>
      <c r="Y62" s="396">
        <f t="shared" si="8"/>
        <v>200</v>
      </c>
      <c r="Z62" s="396">
        <f t="shared" si="9"/>
        <v>150</v>
      </c>
      <c r="AA62" s="396">
        <f t="shared" si="10"/>
        <v>110</v>
      </c>
      <c r="AB62" s="399">
        <f>'ĐẤT PNN'!K62-'ĐẤT NN'!H62</f>
        <v>50</v>
      </c>
    </row>
    <row r="63" spans="1:28" s="72" customFormat="1" ht="78.75" customHeight="1" x14ac:dyDescent="0.25">
      <c r="A63" s="56">
        <f t="shared" si="11"/>
        <v>60</v>
      </c>
      <c r="B63" s="56" t="str">
        <f>'ĐẤT PNN'!B63</f>
        <v>VT4</v>
      </c>
      <c r="C63" s="472" t="str">
        <f>'ĐẤT PNN'!C63</f>
        <v>Các tuyến đường giao thông đấu nối trực tiếp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v>
      </c>
      <c r="D63" s="473"/>
      <c r="E63" s="474"/>
      <c r="F63" s="394">
        <f t="shared" si="116"/>
        <v>100</v>
      </c>
      <c r="G63" s="394">
        <f t="shared" si="117"/>
        <v>60</v>
      </c>
      <c r="H63" s="394">
        <f t="shared" si="118"/>
        <v>180</v>
      </c>
      <c r="I63" s="394">
        <f t="shared" si="119"/>
        <v>110</v>
      </c>
      <c r="J63" s="395">
        <f t="shared" si="120"/>
        <v>1.8</v>
      </c>
      <c r="K63" s="58">
        <f t="shared" si="121"/>
        <v>140</v>
      </c>
      <c r="L63" s="58">
        <f t="shared" si="122"/>
        <v>130</v>
      </c>
      <c r="M63" s="58">
        <f t="shared" si="123"/>
        <v>120</v>
      </c>
      <c r="N63" s="58">
        <f t="shared" si="124"/>
        <v>100</v>
      </c>
      <c r="O63" s="396">
        <f t="shared" si="2"/>
        <v>470</v>
      </c>
      <c r="P63" s="396">
        <f t="shared" si="3"/>
        <v>330</v>
      </c>
      <c r="Q63" s="396">
        <f t="shared" si="4"/>
        <v>260</v>
      </c>
      <c r="R63" s="396">
        <f t="shared" si="5"/>
        <v>180</v>
      </c>
      <c r="S63" s="18">
        <f>'ĐẤT PNN'!W63</f>
        <v>4</v>
      </c>
      <c r="T63" s="58">
        <f t="shared" si="125"/>
        <v>100</v>
      </c>
      <c r="U63" s="58">
        <f t="shared" si="126"/>
        <v>80</v>
      </c>
      <c r="V63" s="58">
        <f t="shared" si="127"/>
        <v>70</v>
      </c>
      <c r="W63" s="58">
        <f t="shared" si="128"/>
        <v>60</v>
      </c>
      <c r="X63" s="396">
        <f t="shared" si="7"/>
        <v>330</v>
      </c>
      <c r="Y63" s="396">
        <f t="shared" si="8"/>
        <v>200</v>
      </c>
      <c r="Z63" s="396">
        <f t="shared" si="9"/>
        <v>150</v>
      </c>
      <c r="AA63" s="396">
        <f t="shared" si="10"/>
        <v>110</v>
      </c>
      <c r="AB63" s="399">
        <f>'ĐẤT PNN'!K63-'ĐẤT NN'!H63</f>
        <v>40</v>
      </c>
    </row>
    <row r="64" spans="1:28" s="72" customFormat="1" ht="94.5" customHeight="1" x14ac:dyDescent="0.25">
      <c r="A64" s="56">
        <f t="shared" si="11"/>
        <v>61</v>
      </c>
      <c r="B64" s="56" t="str">
        <f>'ĐẤT PNN'!B64</f>
        <v>VT2*0,8</v>
      </c>
      <c r="C64" s="472" t="str">
        <f>'ĐẤT PNN'!C64</f>
        <v>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≤1.000m.
- Có bề rộng từ ≥3m đến &lt;5m, cách đường giao thông ≤500m.</v>
      </c>
      <c r="D64" s="473"/>
      <c r="E64" s="474"/>
      <c r="F64" s="394">
        <f t="shared" si="116"/>
        <v>130</v>
      </c>
      <c r="G64" s="394">
        <f t="shared" si="117"/>
        <v>80</v>
      </c>
      <c r="H64" s="394">
        <f t="shared" si="118"/>
        <v>330</v>
      </c>
      <c r="I64" s="394">
        <f t="shared" si="119"/>
        <v>200</v>
      </c>
      <c r="J64" s="395">
        <f t="shared" si="120"/>
        <v>2.5384615384615383</v>
      </c>
      <c r="K64" s="58">
        <f t="shared" si="121"/>
        <v>140</v>
      </c>
      <c r="L64" s="58">
        <f t="shared" si="122"/>
        <v>130</v>
      </c>
      <c r="M64" s="58">
        <f t="shared" si="123"/>
        <v>120</v>
      </c>
      <c r="N64" s="58">
        <f t="shared" si="124"/>
        <v>100</v>
      </c>
      <c r="O64" s="396">
        <f t="shared" si="2"/>
        <v>470</v>
      </c>
      <c r="P64" s="396">
        <f t="shared" si="3"/>
        <v>330</v>
      </c>
      <c r="Q64" s="396">
        <f t="shared" si="4"/>
        <v>260</v>
      </c>
      <c r="R64" s="396">
        <f t="shared" si="5"/>
        <v>180</v>
      </c>
      <c r="S64" s="18">
        <f>'ĐẤT PNN'!W64</f>
        <v>4</v>
      </c>
      <c r="T64" s="58">
        <f t="shared" si="125"/>
        <v>100</v>
      </c>
      <c r="U64" s="58">
        <f t="shared" si="126"/>
        <v>80</v>
      </c>
      <c r="V64" s="58">
        <f t="shared" si="127"/>
        <v>70</v>
      </c>
      <c r="W64" s="58">
        <f t="shared" si="128"/>
        <v>60</v>
      </c>
      <c r="X64" s="396">
        <f t="shared" si="7"/>
        <v>330</v>
      </c>
      <c r="Y64" s="396">
        <f t="shared" si="8"/>
        <v>200</v>
      </c>
      <c r="Z64" s="396">
        <f t="shared" si="9"/>
        <v>150</v>
      </c>
      <c r="AA64" s="396">
        <f t="shared" si="10"/>
        <v>110</v>
      </c>
      <c r="AB64" s="399">
        <f>'ĐẤT PNN'!K64-'ĐẤT NN'!H64</f>
        <v>80</v>
      </c>
    </row>
    <row r="65" spans="1:28" s="72" customFormat="1" ht="94.5" customHeight="1" x14ac:dyDescent="0.25">
      <c r="A65" s="56">
        <f t="shared" si="11"/>
        <v>62</v>
      </c>
      <c r="B65" s="56" t="str">
        <f>'ĐẤT PNN'!B65</f>
        <v>VT3*0,8</v>
      </c>
      <c r="C65" s="472" t="str">
        <f>'ĐẤT PNN'!C65</f>
        <v>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73"/>
      <c r="E65" s="474"/>
      <c r="F65" s="394">
        <f t="shared" si="116"/>
        <v>120</v>
      </c>
      <c r="G65" s="394">
        <f t="shared" si="117"/>
        <v>70</v>
      </c>
      <c r="H65" s="394">
        <f t="shared" si="118"/>
        <v>260</v>
      </c>
      <c r="I65" s="394">
        <f t="shared" si="119"/>
        <v>150</v>
      </c>
      <c r="J65" s="395">
        <f t="shared" si="120"/>
        <v>2.1666666666666665</v>
      </c>
      <c r="K65" s="58">
        <f t="shared" si="121"/>
        <v>140</v>
      </c>
      <c r="L65" s="58">
        <f t="shared" si="122"/>
        <v>130</v>
      </c>
      <c r="M65" s="58">
        <f t="shared" si="123"/>
        <v>120</v>
      </c>
      <c r="N65" s="58">
        <f t="shared" si="124"/>
        <v>100</v>
      </c>
      <c r="O65" s="396">
        <f t="shared" si="2"/>
        <v>470</v>
      </c>
      <c r="P65" s="396">
        <f t="shared" si="3"/>
        <v>330</v>
      </c>
      <c r="Q65" s="396">
        <f t="shared" si="4"/>
        <v>260</v>
      </c>
      <c r="R65" s="396">
        <f t="shared" si="5"/>
        <v>180</v>
      </c>
      <c r="S65" s="18">
        <f>'ĐẤT PNN'!W65</f>
        <v>4</v>
      </c>
      <c r="T65" s="58">
        <f t="shared" si="125"/>
        <v>100</v>
      </c>
      <c r="U65" s="58">
        <f t="shared" si="126"/>
        <v>80</v>
      </c>
      <c r="V65" s="58">
        <f t="shared" si="127"/>
        <v>70</v>
      </c>
      <c r="W65" s="58">
        <f t="shared" si="128"/>
        <v>60</v>
      </c>
      <c r="X65" s="396">
        <f t="shared" si="7"/>
        <v>330</v>
      </c>
      <c r="Y65" s="396">
        <f t="shared" si="8"/>
        <v>200</v>
      </c>
      <c r="Z65" s="396">
        <f t="shared" si="9"/>
        <v>150</v>
      </c>
      <c r="AA65" s="396">
        <f t="shared" si="10"/>
        <v>110</v>
      </c>
      <c r="AB65" s="399">
        <f>'ĐẤT PNN'!K65-'ĐẤT NN'!H65</f>
        <v>20</v>
      </c>
    </row>
    <row r="66" spans="1:28" s="72" customFormat="1" ht="78.75" customHeight="1" x14ac:dyDescent="0.25">
      <c r="A66" s="56">
        <f t="shared" si="11"/>
        <v>63</v>
      </c>
      <c r="B66" s="56" t="str">
        <f>'ĐẤT PNN'!B66</f>
        <v>VT4*0,8</v>
      </c>
      <c r="C66" s="472" t="str">
        <f>'ĐẤT PNN'!C66</f>
        <v>Các tuyến đường giao thông không đấu nối trực tiếp và thông ra Đường tổ 3+4 ấp 3B xã Xuân Bắc đoạn từ Đường tỉnh 763 đến Hết mét thứ 800 (thửa đất số 106, tờ bản đồ số 65, xã Xuân Bắc) đã được đầu tư mặt đường nhựa, bê tông xi măng:
- Có bề rộng từ ≥3m đến &lt;5m, cách đường giao thông &gt;1.000m.
- Có bề rộng &lt;3m, cách đường giao thông &gt;200m.</v>
      </c>
      <c r="D66" s="473"/>
      <c r="E66" s="474"/>
      <c r="F66" s="394">
        <f t="shared" si="116"/>
        <v>100</v>
      </c>
      <c r="G66" s="394">
        <f t="shared" si="117"/>
        <v>60</v>
      </c>
      <c r="H66" s="394">
        <f t="shared" si="118"/>
        <v>180</v>
      </c>
      <c r="I66" s="394">
        <f t="shared" si="119"/>
        <v>110</v>
      </c>
      <c r="J66" s="395">
        <f t="shared" si="120"/>
        <v>1.8</v>
      </c>
      <c r="K66" s="58">
        <f t="shared" si="121"/>
        <v>140</v>
      </c>
      <c r="L66" s="58">
        <f t="shared" si="122"/>
        <v>130</v>
      </c>
      <c r="M66" s="58">
        <f t="shared" si="123"/>
        <v>120</v>
      </c>
      <c r="N66" s="58">
        <f t="shared" si="124"/>
        <v>100</v>
      </c>
      <c r="O66" s="396">
        <f t="shared" si="2"/>
        <v>470</v>
      </c>
      <c r="P66" s="396">
        <f t="shared" si="3"/>
        <v>330</v>
      </c>
      <c r="Q66" s="396">
        <f t="shared" si="4"/>
        <v>260</v>
      </c>
      <c r="R66" s="396">
        <f t="shared" si="5"/>
        <v>180</v>
      </c>
      <c r="S66" s="18">
        <f>'ĐẤT PNN'!W66</f>
        <v>4</v>
      </c>
      <c r="T66" s="58">
        <f t="shared" si="125"/>
        <v>100</v>
      </c>
      <c r="U66" s="58">
        <f t="shared" si="126"/>
        <v>80</v>
      </c>
      <c r="V66" s="58">
        <f t="shared" si="127"/>
        <v>70</v>
      </c>
      <c r="W66" s="58">
        <f t="shared" si="128"/>
        <v>60</v>
      </c>
      <c r="X66" s="396">
        <f t="shared" si="7"/>
        <v>330</v>
      </c>
      <c r="Y66" s="396">
        <f t="shared" si="8"/>
        <v>200</v>
      </c>
      <c r="Z66" s="396">
        <f t="shared" si="9"/>
        <v>150</v>
      </c>
      <c r="AA66" s="396">
        <f t="shared" si="10"/>
        <v>110</v>
      </c>
      <c r="AB66" s="399">
        <f>'ĐẤT PNN'!K66-'ĐẤT NN'!H66</f>
        <v>20</v>
      </c>
    </row>
    <row r="67" spans="1:28" s="18" customFormat="1" ht="110.25" customHeight="1" x14ac:dyDescent="0.25">
      <c r="A67" s="56">
        <f t="shared" si="11"/>
        <v>64</v>
      </c>
      <c r="B67" s="56" t="str">
        <f>'ĐẤT PNN'!B67</f>
        <v>XL129NT_D2</v>
      </c>
      <c r="C67" s="57" t="str">
        <f>'ĐẤT PNN'!C67</f>
        <v>Đường tổ 3+4 ấp 3B xã Xuân Bắc</v>
      </c>
      <c r="D67" s="57" t="str">
        <f>'ĐẤT PNN'!D67</f>
        <v>Mét thứ 800</v>
      </c>
      <c r="E67" s="57" t="str">
        <f>'ĐẤT PNN'!E67</f>
        <v>Đường tổ 6 ấp 3B xã Xuân Bắc</v>
      </c>
      <c r="F67" s="389">
        <f>K67</f>
        <v>140</v>
      </c>
      <c r="G67" s="389">
        <f>T67</f>
        <v>100</v>
      </c>
      <c r="H67" s="386">
        <f>O67</f>
        <v>470</v>
      </c>
      <c r="I67" s="386">
        <f>X67</f>
        <v>330</v>
      </c>
      <c r="J67" s="390">
        <f>I67/G67</f>
        <v>3.3</v>
      </c>
      <c r="K67" s="222">
        <v>140</v>
      </c>
      <c r="L67" s="222">
        <v>130</v>
      </c>
      <c r="M67" s="222">
        <v>120</v>
      </c>
      <c r="N67" s="222">
        <v>100</v>
      </c>
      <c r="O67" s="396">
        <f t="shared" si="2"/>
        <v>470</v>
      </c>
      <c r="P67" s="396">
        <f t="shared" si="3"/>
        <v>330</v>
      </c>
      <c r="Q67" s="396">
        <f t="shared" si="4"/>
        <v>260</v>
      </c>
      <c r="R67" s="396">
        <f t="shared" si="5"/>
        <v>180</v>
      </c>
      <c r="S67" s="18">
        <v>3</v>
      </c>
      <c r="T67" s="384">
        <v>100</v>
      </c>
      <c r="U67" s="384">
        <v>80</v>
      </c>
      <c r="V67" s="384">
        <v>70</v>
      </c>
      <c r="W67" s="384">
        <v>60</v>
      </c>
      <c r="X67" s="396">
        <f t="shared" si="7"/>
        <v>330</v>
      </c>
      <c r="Y67" s="396">
        <f t="shared" si="8"/>
        <v>200</v>
      </c>
      <c r="Z67" s="396">
        <f t="shared" si="9"/>
        <v>150</v>
      </c>
      <c r="AA67" s="396">
        <f t="shared" si="10"/>
        <v>110</v>
      </c>
      <c r="AB67" s="399">
        <f>'ĐẤT PNN'!K67-'ĐẤT NN'!H67</f>
        <v>250</v>
      </c>
    </row>
    <row r="68" spans="1:28" s="18" customFormat="1" ht="110.25" customHeight="1" x14ac:dyDescent="0.25">
      <c r="A68" s="56">
        <f t="shared" si="11"/>
        <v>65</v>
      </c>
      <c r="B68" s="56" t="str">
        <f>'ĐẤT PNN'!B68</f>
        <v>VT2</v>
      </c>
      <c r="C68" s="472" t="str">
        <f>'ĐẤT PNN'!C68</f>
        <v>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v>
      </c>
      <c r="D68" s="473"/>
      <c r="E68" s="474"/>
      <c r="F68" s="394">
        <f t="shared" ref="F68:F73" si="129">IF(B68="VT2",L68,IF(B68="VT3",M68,IF(B68="VT2*0,8",L68,IF(B68="VT3*0,8",M68,N68))))</f>
        <v>130</v>
      </c>
      <c r="G68" s="394">
        <f t="shared" ref="G68:G73" si="130">IF(B68="VT2",U68,IF(B68="VT3",V68,IF(B68="VT2*0,8",U68,IF(B68="VT3*0,8",V68,W68))))</f>
        <v>80</v>
      </c>
      <c r="H68" s="394">
        <f t="shared" ref="H68:H73" si="131">IF(B68="VT2",P68,IF(B68="VT3",Q68,IF(B68="VT4",R68,IF(B68="VT2*0,8",P68,IF(B68="VT3*0,8",Q68,R68)))))</f>
        <v>330</v>
      </c>
      <c r="I68" s="394">
        <f t="shared" ref="I68:I73" si="132">IF(B68="VT2",Y68,IF(B68="VT3",Z68,IF(B68="VT4",AA68,IF(B68="VT2*0,8",Y68,IF(B68="VT3*0,8",Z68,AA68)))))</f>
        <v>200</v>
      </c>
      <c r="J68" s="395">
        <f t="shared" ref="J68:J73" si="133">H68/F68</f>
        <v>2.5384615384615383</v>
      </c>
      <c r="K68" s="58">
        <f t="shared" ref="K68:K73" si="134">K67</f>
        <v>140</v>
      </c>
      <c r="L68" s="58">
        <f t="shared" ref="L68:L73" si="135">L67</f>
        <v>130</v>
      </c>
      <c r="M68" s="58">
        <f t="shared" ref="M68:M73" si="136">M67</f>
        <v>120</v>
      </c>
      <c r="N68" s="58">
        <f t="shared" ref="N68:N73" si="137">N67</f>
        <v>100</v>
      </c>
      <c r="O68" s="396">
        <f t="shared" si="2"/>
        <v>470</v>
      </c>
      <c r="P68" s="396">
        <f t="shared" si="3"/>
        <v>330</v>
      </c>
      <c r="Q68" s="396">
        <f t="shared" si="4"/>
        <v>260</v>
      </c>
      <c r="R68" s="396">
        <f t="shared" si="5"/>
        <v>180</v>
      </c>
      <c r="S68" s="18">
        <f>'ĐẤT PNN'!W68</f>
        <v>4</v>
      </c>
      <c r="T68" s="58">
        <f t="shared" ref="T68:T73" si="138">T67</f>
        <v>100</v>
      </c>
      <c r="U68" s="58">
        <f t="shared" ref="U68:U73" si="139">U67</f>
        <v>80</v>
      </c>
      <c r="V68" s="58">
        <f t="shared" ref="V68:V73" si="140">V67</f>
        <v>70</v>
      </c>
      <c r="W68" s="58">
        <f t="shared" ref="W68:W73" si="141">W67</f>
        <v>60</v>
      </c>
      <c r="X68" s="396">
        <f t="shared" si="7"/>
        <v>330</v>
      </c>
      <c r="Y68" s="396">
        <f t="shared" si="8"/>
        <v>200</v>
      </c>
      <c r="Z68" s="396">
        <f t="shared" si="9"/>
        <v>150</v>
      </c>
      <c r="AA68" s="396">
        <f t="shared" si="10"/>
        <v>110</v>
      </c>
      <c r="AB68" s="399">
        <f>'ĐẤT PNN'!K68-'ĐẤT NN'!H68</f>
        <v>70</v>
      </c>
    </row>
    <row r="69" spans="1:28" s="18" customFormat="1" ht="110.25" customHeight="1" x14ac:dyDescent="0.25">
      <c r="A69" s="56">
        <f t="shared" si="11"/>
        <v>66</v>
      </c>
      <c r="B69" s="56" t="str">
        <f>'ĐẤT PNN'!B69</f>
        <v>VT3</v>
      </c>
      <c r="C69" s="472" t="str">
        <f>'ĐẤT PNN'!C69</f>
        <v>Các tuyến đường giao thông đấu nối trực tiếp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73"/>
      <c r="E69" s="474"/>
      <c r="F69" s="394">
        <f t="shared" si="129"/>
        <v>120</v>
      </c>
      <c r="G69" s="394">
        <f t="shared" si="130"/>
        <v>70</v>
      </c>
      <c r="H69" s="394">
        <f t="shared" si="131"/>
        <v>260</v>
      </c>
      <c r="I69" s="394">
        <f t="shared" si="132"/>
        <v>150</v>
      </c>
      <c r="J69" s="395">
        <f t="shared" si="133"/>
        <v>2.1666666666666665</v>
      </c>
      <c r="K69" s="58">
        <f t="shared" si="134"/>
        <v>140</v>
      </c>
      <c r="L69" s="58">
        <f t="shared" si="135"/>
        <v>130</v>
      </c>
      <c r="M69" s="58">
        <f t="shared" si="136"/>
        <v>120</v>
      </c>
      <c r="N69" s="58">
        <f t="shared" si="137"/>
        <v>100</v>
      </c>
      <c r="O69" s="396">
        <f t="shared" ref="O69:O132" si="142">ROUND(K69*10/3,-1)</f>
        <v>470</v>
      </c>
      <c r="P69" s="396">
        <f t="shared" ref="P69:P132" si="143">ROUND(L69*2.5,-1)</f>
        <v>330</v>
      </c>
      <c r="Q69" s="396">
        <f t="shared" ref="Q69:Q132" si="144">ROUND(M69*2.2,-1)</f>
        <v>260</v>
      </c>
      <c r="R69" s="396">
        <f t="shared" ref="R69:R132" si="145">ROUND(N69*1.8,-1)</f>
        <v>180</v>
      </c>
      <c r="S69" s="18">
        <f>'ĐẤT PNN'!W69</f>
        <v>4</v>
      </c>
      <c r="T69" s="58">
        <f t="shared" si="138"/>
        <v>100</v>
      </c>
      <c r="U69" s="58">
        <f t="shared" si="139"/>
        <v>80</v>
      </c>
      <c r="V69" s="58">
        <f t="shared" si="140"/>
        <v>70</v>
      </c>
      <c r="W69" s="58">
        <f t="shared" si="141"/>
        <v>60</v>
      </c>
      <c r="X69" s="396">
        <f t="shared" ref="X69:X132" si="146">ROUND(T69*10/3,-1)</f>
        <v>330</v>
      </c>
      <c r="Y69" s="396">
        <f t="shared" ref="Y69:Y132" si="147">ROUND(U69*2.5,-1)</f>
        <v>200</v>
      </c>
      <c r="Z69" s="396">
        <f t="shared" ref="Z69:Z132" si="148">ROUND(V69*2.2,-1)</f>
        <v>150</v>
      </c>
      <c r="AA69" s="396">
        <f t="shared" ref="AA69:AA132" si="149">ROUND(W69*1.8,-1)</f>
        <v>110</v>
      </c>
      <c r="AB69" s="399">
        <f>'ĐẤT PNN'!K69-'ĐẤT NN'!H69</f>
        <v>20</v>
      </c>
    </row>
    <row r="70" spans="1:28" s="18" customFormat="1" ht="78.75" customHeight="1" x14ac:dyDescent="0.25">
      <c r="A70" s="56">
        <f t="shared" ref="A70:A133" si="150">A69+1</f>
        <v>67</v>
      </c>
      <c r="B70" s="56" t="str">
        <f>'ĐẤT PNN'!B70</f>
        <v>VT4</v>
      </c>
      <c r="C70" s="472" t="str">
        <f>'ĐẤT PNN'!C70</f>
        <v>Các tuyến đường giao thông đấu nối trực tiếp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v>
      </c>
      <c r="D70" s="473"/>
      <c r="E70" s="474"/>
      <c r="F70" s="394">
        <f t="shared" si="129"/>
        <v>100</v>
      </c>
      <c r="G70" s="394">
        <f t="shared" si="130"/>
        <v>60</v>
      </c>
      <c r="H70" s="394">
        <f t="shared" si="131"/>
        <v>180</v>
      </c>
      <c r="I70" s="394">
        <f t="shared" si="132"/>
        <v>110</v>
      </c>
      <c r="J70" s="395">
        <f t="shared" si="133"/>
        <v>1.8</v>
      </c>
      <c r="K70" s="58">
        <f t="shared" si="134"/>
        <v>140</v>
      </c>
      <c r="L70" s="58">
        <f t="shared" si="135"/>
        <v>130</v>
      </c>
      <c r="M70" s="58">
        <f t="shared" si="136"/>
        <v>120</v>
      </c>
      <c r="N70" s="58">
        <f t="shared" si="137"/>
        <v>100</v>
      </c>
      <c r="O70" s="396">
        <f t="shared" si="142"/>
        <v>470</v>
      </c>
      <c r="P70" s="396">
        <f t="shared" si="143"/>
        <v>330</v>
      </c>
      <c r="Q70" s="396">
        <f t="shared" si="144"/>
        <v>260</v>
      </c>
      <c r="R70" s="396">
        <f t="shared" si="145"/>
        <v>180</v>
      </c>
      <c r="S70" s="18">
        <f>'ĐẤT PNN'!W70</f>
        <v>4</v>
      </c>
      <c r="T70" s="58">
        <f t="shared" si="138"/>
        <v>100</v>
      </c>
      <c r="U70" s="58">
        <f t="shared" si="139"/>
        <v>80</v>
      </c>
      <c r="V70" s="58">
        <f t="shared" si="140"/>
        <v>70</v>
      </c>
      <c r="W70" s="58">
        <f t="shared" si="141"/>
        <v>60</v>
      </c>
      <c r="X70" s="396">
        <f t="shared" si="146"/>
        <v>330</v>
      </c>
      <c r="Y70" s="396">
        <f t="shared" si="147"/>
        <v>200</v>
      </c>
      <c r="Z70" s="396">
        <f t="shared" si="148"/>
        <v>150</v>
      </c>
      <c r="AA70" s="396">
        <f t="shared" si="149"/>
        <v>110</v>
      </c>
      <c r="AB70" s="399">
        <f>'ĐẤT PNN'!K70-'ĐẤT NN'!H70</f>
        <v>20</v>
      </c>
    </row>
    <row r="71" spans="1:28" s="18" customFormat="1" ht="110.25" customHeight="1" x14ac:dyDescent="0.25">
      <c r="A71" s="56">
        <f t="shared" si="150"/>
        <v>68</v>
      </c>
      <c r="B71" s="56" t="str">
        <f>'ĐẤT PNN'!B71</f>
        <v>VT2*0,8</v>
      </c>
      <c r="C71" s="472" t="str">
        <f>'ĐẤT PNN'!C71</f>
        <v>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≤1.000m.
- Có bề rộng từ ≥3m đến &lt;5m, cách đường giao thông ≤500m.</v>
      </c>
      <c r="D71" s="473"/>
      <c r="E71" s="474"/>
      <c r="F71" s="394">
        <f t="shared" si="129"/>
        <v>130</v>
      </c>
      <c r="G71" s="394">
        <f t="shared" si="130"/>
        <v>80</v>
      </c>
      <c r="H71" s="394">
        <f t="shared" si="131"/>
        <v>330</v>
      </c>
      <c r="I71" s="394">
        <f t="shared" si="132"/>
        <v>200</v>
      </c>
      <c r="J71" s="395">
        <f t="shared" si="133"/>
        <v>2.5384615384615383</v>
      </c>
      <c r="K71" s="58">
        <f t="shared" si="134"/>
        <v>140</v>
      </c>
      <c r="L71" s="58">
        <f t="shared" si="135"/>
        <v>130</v>
      </c>
      <c r="M71" s="58">
        <f t="shared" si="136"/>
        <v>120</v>
      </c>
      <c r="N71" s="58">
        <f t="shared" si="137"/>
        <v>100</v>
      </c>
      <c r="O71" s="396">
        <f t="shared" si="142"/>
        <v>470</v>
      </c>
      <c r="P71" s="396">
        <f t="shared" si="143"/>
        <v>330</v>
      </c>
      <c r="Q71" s="396">
        <f t="shared" si="144"/>
        <v>260</v>
      </c>
      <c r="R71" s="396">
        <f t="shared" si="145"/>
        <v>180</v>
      </c>
      <c r="S71" s="18">
        <f>'ĐẤT PNN'!W71</f>
        <v>4</v>
      </c>
      <c r="T71" s="58">
        <f t="shared" si="138"/>
        <v>100</v>
      </c>
      <c r="U71" s="58">
        <f t="shared" si="139"/>
        <v>80</v>
      </c>
      <c r="V71" s="58">
        <f t="shared" si="140"/>
        <v>70</v>
      </c>
      <c r="W71" s="58">
        <f t="shared" si="141"/>
        <v>60</v>
      </c>
      <c r="X71" s="396">
        <f t="shared" si="146"/>
        <v>330</v>
      </c>
      <c r="Y71" s="396">
        <f t="shared" si="147"/>
        <v>200</v>
      </c>
      <c r="Z71" s="396">
        <f t="shared" si="148"/>
        <v>150</v>
      </c>
      <c r="AA71" s="396">
        <f t="shared" si="149"/>
        <v>110</v>
      </c>
      <c r="AB71" s="399">
        <f>'ĐẤT PNN'!K71-'ĐẤT NN'!H71</f>
        <v>30</v>
      </c>
    </row>
    <row r="72" spans="1:28" s="18" customFormat="1" ht="110.25" customHeight="1" x14ac:dyDescent="0.25">
      <c r="A72" s="56">
        <f t="shared" si="150"/>
        <v>69</v>
      </c>
      <c r="B72" s="56" t="str">
        <f>'ĐẤT PNN'!B72</f>
        <v>VT3*0,8</v>
      </c>
      <c r="C72" s="472" t="str">
        <f>'ĐẤT PNN'!C72</f>
        <v>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73"/>
      <c r="E72" s="474"/>
      <c r="F72" s="394">
        <f t="shared" si="129"/>
        <v>120</v>
      </c>
      <c r="G72" s="394">
        <f t="shared" si="130"/>
        <v>70</v>
      </c>
      <c r="H72" s="394">
        <f t="shared" si="131"/>
        <v>260</v>
      </c>
      <c r="I72" s="394">
        <f t="shared" si="132"/>
        <v>150</v>
      </c>
      <c r="J72" s="395">
        <f t="shared" si="133"/>
        <v>2.1666666666666665</v>
      </c>
      <c r="K72" s="58">
        <f t="shared" si="134"/>
        <v>140</v>
      </c>
      <c r="L72" s="58">
        <f t="shared" si="135"/>
        <v>130</v>
      </c>
      <c r="M72" s="58">
        <f t="shared" si="136"/>
        <v>120</v>
      </c>
      <c r="N72" s="58">
        <f t="shared" si="137"/>
        <v>100</v>
      </c>
      <c r="O72" s="396">
        <f t="shared" si="142"/>
        <v>470</v>
      </c>
      <c r="P72" s="396">
        <f t="shared" si="143"/>
        <v>330</v>
      </c>
      <c r="Q72" s="396">
        <f t="shared" si="144"/>
        <v>260</v>
      </c>
      <c r="R72" s="396">
        <f t="shared" si="145"/>
        <v>180</v>
      </c>
      <c r="S72" s="18">
        <f>'ĐẤT PNN'!W72</f>
        <v>4</v>
      </c>
      <c r="T72" s="58">
        <f t="shared" si="138"/>
        <v>100</v>
      </c>
      <c r="U72" s="58">
        <f t="shared" si="139"/>
        <v>80</v>
      </c>
      <c r="V72" s="58">
        <f t="shared" si="140"/>
        <v>70</v>
      </c>
      <c r="W72" s="58">
        <f t="shared" si="141"/>
        <v>60</v>
      </c>
      <c r="X72" s="396">
        <f t="shared" si="146"/>
        <v>330</v>
      </c>
      <c r="Y72" s="396">
        <f t="shared" si="147"/>
        <v>200</v>
      </c>
      <c r="Z72" s="396">
        <f t="shared" si="148"/>
        <v>150</v>
      </c>
      <c r="AA72" s="396">
        <f t="shared" si="149"/>
        <v>110</v>
      </c>
      <c r="AB72" s="399">
        <f>'ĐẤT PNN'!K72-'ĐẤT NN'!H72</f>
        <v>0</v>
      </c>
    </row>
    <row r="73" spans="1:28" s="18" customFormat="1" ht="78.75" customHeight="1" x14ac:dyDescent="0.25">
      <c r="A73" s="56">
        <f t="shared" si="150"/>
        <v>70</v>
      </c>
      <c r="B73" s="56" t="str">
        <f>'ĐẤT PNN'!B73</f>
        <v>VT4*0,8</v>
      </c>
      <c r="C73" s="472" t="str">
        <f>'ĐẤT PNN'!C73</f>
        <v>Các tuyến đường giao thông không đấu nối trực tiếp và thông ra Đường tổ 3+4 ấp 3B xã Xuân Bắc đoạn từ Mét thứ 800 đến Đường tổ 6 ấp 3B xã Xuân Bắc đã được đầu tư mặt đường nhựa, bê tông xi măng:
- Có bề rộng từ ≥3m đến &lt;5m, cách đường giao thông &gt;1.000m.
- Có bề rộng &lt;3m, cách đường giao thông &gt;200m.</v>
      </c>
      <c r="D73" s="473"/>
      <c r="E73" s="474"/>
      <c r="F73" s="394">
        <f t="shared" si="129"/>
        <v>100</v>
      </c>
      <c r="G73" s="394">
        <f t="shared" si="130"/>
        <v>60</v>
      </c>
      <c r="H73" s="394">
        <f t="shared" si="131"/>
        <v>180</v>
      </c>
      <c r="I73" s="394">
        <f t="shared" si="132"/>
        <v>110</v>
      </c>
      <c r="J73" s="395">
        <f t="shared" si="133"/>
        <v>1.8</v>
      </c>
      <c r="K73" s="58">
        <f t="shared" si="134"/>
        <v>140</v>
      </c>
      <c r="L73" s="58">
        <f t="shared" si="135"/>
        <v>130</v>
      </c>
      <c r="M73" s="58">
        <f t="shared" si="136"/>
        <v>120</v>
      </c>
      <c r="N73" s="58">
        <f t="shared" si="137"/>
        <v>100</v>
      </c>
      <c r="O73" s="396">
        <f t="shared" si="142"/>
        <v>470</v>
      </c>
      <c r="P73" s="396">
        <f t="shared" si="143"/>
        <v>330</v>
      </c>
      <c r="Q73" s="396">
        <f t="shared" si="144"/>
        <v>260</v>
      </c>
      <c r="R73" s="396">
        <f t="shared" si="145"/>
        <v>180</v>
      </c>
      <c r="S73" s="18">
        <f>'ĐẤT PNN'!W73</f>
        <v>4</v>
      </c>
      <c r="T73" s="58">
        <f t="shared" si="138"/>
        <v>100</v>
      </c>
      <c r="U73" s="58">
        <f t="shared" si="139"/>
        <v>80</v>
      </c>
      <c r="V73" s="58">
        <f t="shared" si="140"/>
        <v>70</v>
      </c>
      <c r="W73" s="58">
        <f t="shared" si="141"/>
        <v>60</v>
      </c>
      <c r="X73" s="396">
        <f t="shared" si="146"/>
        <v>330</v>
      </c>
      <c r="Y73" s="396">
        <f t="shared" si="147"/>
        <v>200</v>
      </c>
      <c r="Z73" s="396">
        <f t="shared" si="148"/>
        <v>150</v>
      </c>
      <c r="AA73" s="396">
        <f t="shared" si="149"/>
        <v>110</v>
      </c>
      <c r="AB73" s="399">
        <f>'ĐẤT PNN'!K73-'ĐẤT NN'!H73</f>
        <v>0</v>
      </c>
    </row>
    <row r="74" spans="1:28" s="18" customFormat="1" ht="31.5" x14ac:dyDescent="0.25">
      <c r="A74" s="56">
        <f t="shared" si="150"/>
        <v>71</v>
      </c>
      <c r="B74" s="56" t="str">
        <f>'ĐẤT PNN'!B74</f>
        <v>XL128NT_D1</v>
      </c>
      <c r="C74" s="57" t="str">
        <f>'ĐẤT PNN'!C74</f>
        <v>Đường tổ 2 ấp 3B xã Xuân Bắc</v>
      </c>
      <c r="D74" s="57" t="str">
        <f>'ĐẤT PNN'!D74</f>
        <v>Đường tỉnh 763</v>
      </c>
      <c r="E74" s="57" t="str">
        <f>'ĐẤT PNN'!E74</f>
        <v>Hết mét thứ 500 (thửa đất số 145, tờ bản đồ số 65, xã Xuân Bắc)</v>
      </c>
      <c r="F74" s="389">
        <f>K74</f>
        <v>140</v>
      </c>
      <c r="G74" s="389">
        <f>T74</f>
        <v>100</v>
      </c>
      <c r="H74" s="386">
        <f>O74</f>
        <v>470</v>
      </c>
      <c r="I74" s="386">
        <f>X74</f>
        <v>330</v>
      </c>
      <c r="J74" s="390">
        <f>I74/G74</f>
        <v>3.3</v>
      </c>
      <c r="K74" s="222">
        <v>140</v>
      </c>
      <c r="L74" s="222">
        <v>130</v>
      </c>
      <c r="M74" s="222">
        <v>120</v>
      </c>
      <c r="N74" s="222">
        <v>100</v>
      </c>
      <c r="O74" s="396">
        <f t="shared" si="142"/>
        <v>470</v>
      </c>
      <c r="P74" s="396">
        <f t="shared" si="143"/>
        <v>330</v>
      </c>
      <c r="Q74" s="396">
        <f t="shared" si="144"/>
        <v>260</v>
      </c>
      <c r="R74" s="396">
        <f t="shared" si="145"/>
        <v>180</v>
      </c>
      <c r="S74" s="18">
        <v>3</v>
      </c>
      <c r="T74" s="384">
        <v>100</v>
      </c>
      <c r="U74" s="384">
        <v>80</v>
      </c>
      <c r="V74" s="384">
        <v>70</v>
      </c>
      <c r="W74" s="384">
        <v>60</v>
      </c>
      <c r="X74" s="396">
        <f t="shared" si="146"/>
        <v>330</v>
      </c>
      <c r="Y74" s="396">
        <f t="shared" si="147"/>
        <v>200</v>
      </c>
      <c r="Z74" s="396">
        <f t="shared" si="148"/>
        <v>150</v>
      </c>
      <c r="AA74" s="396">
        <f t="shared" si="149"/>
        <v>110</v>
      </c>
      <c r="AB74" s="399">
        <f>'ĐẤT PNN'!K74-'ĐẤT NN'!H74</f>
        <v>310</v>
      </c>
    </row>
    <row r="75" spans="1:28" s="18" customFormat="1" ht="126" customHeight="1" x14ac:dyDescent="0.25">
      <c r="A75" s="56">
        <f t="shared" si="150"/>
        <v>72</v>
      </c>
      <c r="B75" s="56" t="str">
        <f>'ĐẤT PNN'!B75</f>
        <v>VT2</v>
      </c>
      <c r="C75" s="472" t="str">
        <f>'ĐẤT PNN'!C75</f>
        <v>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v>
      </c>
      <c r="D75" s="473"/>
      <c r="E75" s="474"/>
      <c r="F75" s="394">
        <f t="shared" ref="F75:F80" si="151">IF(B75="VT2",L75,IF(B75="VT3",M75,IF(B75="VT2*0,8",L75,IF(B75="VT3*0,8",M75,N75))))</f>
        <v>130</v>
      </c>
      <c r="G75" s="394">
        <f t="shared" ref="G75:G80" si="152">IF(B75="VT2",U75,IF(B75="VT3",V75,IF(B75="VT2*0,8",U75,IF(B75="VT3*0,8",V75,W75))))</f>
        <v>80</v>
      </c>
      <c r="H75" s="394">
        <f t="shared" ref="H75:H80" si="153">IF(B75="VT2",P75,IF(B75="VT3",Q75,IF(B75="VT4",R75,IF(B75="VT2*0,8",P75,IF(B75="VT3*0,8",Q75,R75)))))</f>
        <v>330</v>
      </c>
      <c r="I75" s="394">
        <f t="shared" ref="I75:I80" si="154">IF(B75="VT2",Y75,IF(B75="VT3",Z75,IF(B75="VT4",AA75,IF(B75="VT2*0,8",Y75,IF(B75="VT3*0,8",Z75,AA75)))))</f>
        <v>200</v>
      </c>
      <c r="J75" s="395">
        <f t="shared" ref="J75:J80" si="155">H75/F75</f>
        <v>2.5384615384615383</v>
      </c>
      <c r="K75" s="58">
        <f t="shared" ref="K75:K80" si="156">K74</f>
        <v>140</v>
      </c>
      <c r="L75" s="58">
        <f t="shared" ref="L75:L80" si="157">L74</f>
        <v>130</v>
      </c>
      <c r="M75" s="58">
        <f t="shared" ref="M75:M80" si="158">M74</f>
        <v>120</v>
      </c>
      <c r="N75" s="58">
        <f t="shared" ref="N75:N80" si="159">N74</f>
        <v>100</v>
      </c>
      <c r="O75" s="396">
        <f t="shared" si="142"/>
        <v>470</v>
      </c>
      <c r="P75" s="396">
        <f t="shared" si="143"/>
        <v>330</v>
      </c>
      <c r="Q75" s="396">
        <f t="shared" si="144"/>
        <v>260</v>
      </c>
      <c r="R75" s="396">
        <f t="shared" si="145"/>
        <v>180</v>
      </c>
      <c r="S75" s="18">
        <f>'ĐẤT PNN'!W75</f>
        <v>4</v>
      </c>
      <c r="T75" s="58">
        <f t="shared" ref="T75:T80" si="160">T74</f>
        <v>100</v>
      </c>
      <c r="U75" s="58">
        <f t="shared" ref="U75:U80" si="161">U74</f>
        <v>80</v>
      </c>
      <c r="V75" s="58">
        <f t="shared" ref="V75:V80" si="162">V74</f>
        <v>70</v>
      </c>
      <c r="W75" s="58">
        <f t="shared" ref="W75:W80" si="163">W74</f>
        <v>60</v>
      </c>
      <c r="X75" s="396">
        <f t="shared" si="146"/>
        <v>330</v>
      </c>
      <c r="Y75" s="396">
        <f t="shared" si="147"/>
        <v>200</v>
      </c>
      <c r="Z75" s="396">
        <f t="shared" si="148"/>
        <v>150</v>
      </c>
      <c r="AA75" s="396">
        <f t="shared" si="149"/>
        <v>110</v>
      </c>
      <c r="AB75" s="399">
        <f>'ĐẤT PNN'!K75-'ĐẤT NN'!H75</f>
        <v>120</v>
      </c>
    </row>
    <row r="76" spans="1:28" s="18" customFormat="1" ht="126" customHeight="1" x14ac:dyDescent="0.25">
      <c r="A76" s="56">
        <f t="shared" si="150"/>
        <v>73</v>
      </c>
      <c r="B76" s="56" t="str">
        <f>'ĐẤT PNN'!B76</f>
        <v>VT3</v>
      </c>
      <c r="C76" s="472" t="str">
        <f>'ĐẤT PNN'!C76</f>
        <v>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73"/>
      <c r="E76" s="474"/>
      <c r="F76" s="394">
        <f t="shared" si="151"/>
        <v>120</v>
      </c>
      <c r="G76" s="394">
        <f t="shared" si="152"/>
        <v>70</v>
      </c>
      <c r="H76" s="394">
        <f t="shared" si="153"/>
        <v>260</v>
      </c>
      <c r="I76" s="394">
        <f t="shared" si="154"/>
        <v>150</v>
      </c>
      <c r="J76" s="395">
        <f t="shared" si="155"/>
        <v>2.1666666666666665</v>
      </c>
      <c r="K76" s="58">
        <f t="shared" si="156"/>
        <v>140</v>
      </c>
      <c r="L76" s="58">
        <f t="shared" si="157"/>
        <v>130</v>
      </c>
      <c r="M76" s="58">
        <f t="shared" si="158"/>
        <v>120</v>
      </c>
      <c r="N76" s="58">
        <f t="shared" si="159"/>
        <v>100</v>
      </c>
      <c r="O76" s="396">
        <f t="shared" si="142"/>
        <v>470</v>
      </c>
      <c r="P76" s="396">
        <f t="shared" si="143"/>
        <v>330</v>
      </c>
      <c r="Q76" s="396">
        <f t="shared" si="144"/>
        <v>260</v>
      </c>
      <c r="R76" s="396">
        <f t="shared" si="145"/>
        <v>180</v>
      </c>
      <c r="S76" s="18">
        <f>'ĐẤT PNN'!W76</f>
        <v>4</v>
      </c>
      <c r="T76" s="58">
        <f t="shared" si="160"/>
        <v>100</v>
      </c>
      <c r="U76" s="58">
        <f t="shared" si="161"/>
        <v>80</v>
      </c>
      <c r="V76" s="58">
        <f t="shared" si="162"/>
        <v>70</v>
      </c>
      <c r="W76" s="58">
        <f t="shared" si="163"/>
        <v>60</v>
      </c>
      <c r="X76" s="396">
        <f t="shared" si="146"/>
        <v>330</v>
      </c>
      <c r="Y76" s="396">
        <f t="shared" si="147"/>
        <v>200</v>
      </c>
      <c r="Z76" s="396">
        <f t="shared" si="148"/>
        <v>150</v>
      </c>
      <c r="AA76" s="396">
        <f t="shared" si="149"/>
        <v>110</v>
      </c>
      <c r="AB76" s="399">
        <f>'ĐẤT PNN'!K76-'ĐẤT NN'!H76</f>
        <v>50</v>
      </c>
    </row>
    <row r="77" spans="1:28" s="18" customFormat="1" ht="78.75" customHeight="1" x14ac:dyDescent="0.25">
      <c r="A77" s="56">
        <f t="shared" si="150"/>
        <v>74</v>
      </c>
      <c r="B77" s="56" t="str">
        <f>'ĐẤT PNN'!B77</f>
        <v>VT4</v>
      </c>
      <c r="C77" s="472" t="str">
        <f>'ĐẤT PNN'!C77</f>
        <v>Các tuyến đường giao thông đấu nối trực tiếp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v>
      </c>
      <c r="D77" s="473"/>
      <c r="E77" s="474"/>
      <c r="F77" s="394">
        <f t="shared" si="151"/>
        <v>100</v>
      </c>
      <c r="G77" s="394">
        <f t="shared" si="152"/>
        <v>60</v>
      </c>
      <c r="H77" s="394">
        <f t="shared" si="153"/>
        <v>180</v>
      </c>
      <c r="I77" s="394">
        <f t="shared" si="154"/>
        <v>110</v>
      </c>
      <c r="J77" s="395">
        <f t="shared" si="155"/>
        <v>1.8</v>
      </c>
      <c r="K77" s="58">
        <f t="shared" si="156"/>
        <v>140</v>
      </c>
      <c r="L77" s="58">
        <f t="shared" si="157"/>
        <v>130</v>
      </c>
      <c r="M77" s="58">
        <f t="shared" si="158"/>
        <v>120</v>
      </c>
      <c r="N77" s="58">
        <f t="shared" si="159"/>
        <v>100</v>
      </c>
      <c r="O77" s="396">
        <f t="shared" si="142"/>
        <v>470</v>
      </c>
      <c r="P77" s="396">
        <f t="shared" si="143"/>
        <v>330</v>
      </c>
      <c r="Q77" s="396">
        <f t="shared" si="144"/>
        <v>260</v>
      </c>
      <c r="R77" s="396">
        <f t="shared" si="145"/>
        <v>180</v>
      </c>
      <c r="S77" s="18">
        <f>'ĐẤT PNN'!W77</f>
        <v>4</v>
      </c>
      <c r="T77" s="58">
        <f t="shared" si="160"/>
        <v>100</v>
      </c>
      <c r="U77" s="58">
        <f t="shared" si="161"/>
        <v>80</v>
      </c>
      <c r="V77" s="58">
        <f t="shared" si="162"/>
        <v>70</v>
      </c>
      <c r="W77" s="58">
        <f t="shared" si="163"/>
        <v>60</v>
      </c>
      <c r="X77" s="396">
        <f t="shared" si="146"/>
        <v>330</v>
      </c>
      <c r="Y77" s="396">
        <f t="shared" si="147"/>
        <v>200</v>
      </c>
      <c r="Z77" s="396">
        <f t="shared" si="148"/>
        <v>150</v>
      </c>
      <c r="AA77" s="396">
        <f t="shared" si="149"/>
        <v>110</v>
      </c>
      <c r="AB77" s="399">
        <f>'ĐẤT PNN'!K77-'ĐẤT NN'!H77</f>
        <v>40</v>
      </c>
    </row>
    <row r="78" spans="1:28" s="18" customFormat="1" ht="126" customHeight="1" x14ac:dyDescent="0.25">
      <c r="A78" s="56">
        <f t="shared" si="150"/>
        <v>75</v>
      </c>
      <c r="B78" s="56" t="str">
        <f>'ĐẤT PNN'!B78</f>
        <v>VT2*0,8</v>
      </c>
      <c r="C78" s="472" t="str">
        <f>'ĐẤT PNN'!C78</f>
        <v>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≤1.000m.
- Có bề rộng từ ≥3m đến &lt;5m, cách đường giao thông ≤500m.</v>
      </c>
      <c r="D78" s="473"/>
      <c r="E78" s="474"/>
      <c r="F78" s="394">
        <f t="shared" si="151"/>
        <v>130</v>
      </c>
      <c r="G78" s="394">
        <f t="shared" si="152"/>
        <v>80</v>
      </c>
      <c r="H78" s="394">
        <f t="shared" si="153"/>
        <v>330</v>
      </c>
      <c r="I78" s="394">
        <f t="shared" si="154"/>
        <v>200</v>
      </c>
      <c r="J78" s="395">
        <f t="shared" si="155"/>
        <v>2.5384615384615383</v>
      </c>
      <c r="K78" s="58">
        <f t="shared" si="156"/>
        <v>140</v>
      </c>
      <c r="L78" s="58">
        <f t="shared" si="157"/>
        <v>130</v>
      </c>
      <c r="M78" s="58">
        <f t="shared" si="158"/>
        <v>120</v>
      </c>
      <c r="N78" s="58">
        <f t="shared" si="159"/>
        <v>100</v>
      </c>
      <c r="O78" s="396">
        <f t="shared" si="142"/>
        <v>470</v>
      </c>
      <c r="P78" s="396">
        <f t="shared" si="143"/>
        <v>330</v>
      </c>
      <c r="Q78" s="396">
        <f t="shared" si="144"/>
        <v>260</v>
      </c>
      <c r="R78" s="396">
        <f t="shared" si="145"/>
        <v>180</v>
      </c>
      <c r="S78" s="18">
        <f>'ĐẤT PNN'!W78</f>
        <v>4</v>
      </c>
      <c r="T78" s="58">
        <f t="shared" si="160"/>
        <v>100</v>
      </c>
      <c r="U78" s="58">
        <f t="shared" si="161"/>
        <v>80</v>
      </c>
      <c r="V78" s="58">
        <f t="shared" si="162"/>
        <v>70</v>
      </c>
      <c r="W78" s="58">
        <f t="shared" si="163"/>
        <v>60</v>
      </c>
      <c r="X78" s="396">
        <f t="shared" si="146"/>
        <v>330</v>
      </c>
      <c r="Y78" s="396">
        <f t="shared" si="147"/>
        <v>200</v>
      </c>
      <c r="Z78" s="396">
        <f t="shared" si="148"/>
        <v>150</v>
      </c>
      <c r="AA78" s="396">
        <f t="shared" si="149"/>
        <v>110</v>
      </c>
      <c r="AB78" s="399">
        <f>'ĐẤT PNN'!K78-'ĐẤT NN'!H78</f>
        <v>80</v>
      </c>
    </row>
    <row r="79" spans="1:28" s="18" customFormat="1" ht="141.75" customHeight="1" x14ac:dyDescent="0.25">
      <c r="A79" s="56">
        <f t="shared" si="150"/>
        <v>76</v>
      </c>
      <c r="B79" s="56" t="str">
        <f>'ĐẤT PNN'!B79</f>
        <v>VT3*0,8</v>
      </c>
      <c r="C79" s="472" t="str">
        <f>'ĐẤT PNN'!C79</f>
        <v>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73"/>
      <c r="E79" s="474"/>
      <c r="F79" s="394">
        <f t="shared" si="151"/>
        <v>120</v>
      </c>
      <c r="G79" s="394">
        <f t="shared" si="152"/>
        <v>70</v>
      </c>
      <c r="H79" s="394">
        <f t="shared" si="153"/>
        <v>260</v>
      </c>
      <c r="I79" s="394">
        <f t="shared" si="154"/>
        <v>150</v>
      </c>
      <c r="J79" s="395">
        <f t="shared" si="155"/>
        <v>2.1666666666666665</v>
      </c>
      <c r="K79" s="58">
        <f t="shared" si="156"/>
        <v>140</v>
      </c>
      <c r="L79" s="58">
        <f t="shared" si="157"/>
        <v>130</v>
      </c>
      <c r="M79" s="58">
        <f t="shared" si="158"/>
        <v>120</v>
      </c>
      <c r="N79" s="58">
        <f t="shared" si="159"/>
        <v>100</v>
      </c>
      <c r="O79" s="396">
        <f t="shared" si="142"/>
        <v>470</v>
      </c>
      <c r="P79" s="396">
        <f t="shared" si="143"/>
        <v>330</v>
      </c>
      <c r="Q79" s="396">
        <f t="shared" si="144"/>
        <v>260</v>
      </c>
      <c r="R79" s="396">
        <f t="shared" si="145"/>
        <v>180</v>
      </c>
      <c r="S79" s="18">
        <f>'ĐẤT PNN'!W79</f>
        <v>4</v>
      </c>
      <c r="T79" s="58">
        <f t="shared" si="160"/>
        <v>100</v>
      </c>
      <c r="U79" s="58">
        <f t="shared" si="161"/>
        <v>80</v>
      </c>
      <c r="V79" s="58">
        <f t="shared" si="162"/>
        <v>70</v>
      </c>
      <c r="W79" s="58">
        <f t="shared" si="163"/>
        <v>60</v>
      </c>
      <c r="X79" s="396">
        <f t="shared" si="146"/>
        <v>330</v>
      </c>
      <c r="Y79" s="396">
        <f t="shared" si="147"/>
        <v>200</v>
      </c>
      <c r="Z79" s="396">
        <f t="shared" si="148"/>
        <v>150</v>
      </c>
      <c r="AA79" s="396">
        <f t="shared" si="149"/>
        <v>110</v>
      </c>
      <c r="AB79" s="399">
        <f>'ĐẤT PNN'!K79-'ĐẤT NN'!H79</f>
        <v>20</v>
      </c>
    </row>
    <row r="80" spans="1:28" s="18" customFormat="1" ht="78.75" customHeight="1" x14ac:dyDescent="0.25">
      <c r="A80" s="56">
        <f t="shared" si="150"/>
        <v>77</v>
      </c>
      <c r="B80" s="56" t="str">
        <f>'ĐẤT PNN'!B80</f>
        <v>VT4*0,8</v>
      </c>
      <c r="C80" s="472" t="str">
        <f>'ĐẤT PNN'!C80</f>
        <v>Các tuyến đường giao thông không đấu nối trực tiếp và thông ra Đường tổ 2 ấp 3B xã Xuân Bắc đoạn từ Đường tỉnh 763 đến Hết mét thứ 500 (thửa đất số 145, tờ bản đồ số 65, xã Xuân Bắc) đã được đầu tư mặt đường nhựa, bê tông xi măng:
- Có bề rộng từ ≥3m đến &lt;5m, cách đường giao thông &gt;1.000m.
- Có bề rộng &lt;3m, cách đường giao thông &gt;200m.</v>
      </c>
      <c r="D80" s="473"/>
      <c r="E80" s="474"/>
      <c r="F80" s="394">
        <f t="shared" si="151"/>
        <v>100</v>
      </c>
      <c r="G80" s="394">
        <f t="shared" si="152"/>
        <v>60</v>
      </c>
      <c r="H80" s="394">
        <f t="shared" si="153"/>
        <v>180</v>
      </c>
      <c r="I80" s="394">
        <f t="shared" si="154"/>
        <v>110</v>
      </c>
      <c r="J80" s="395">
        <f t="shared" si="155"/>
        <v>1.8</v>
      </c>
      <c r="K80" s="58">
        <f t="shared" si="156"/>
        <v>140</v>
      </c>
      <c r="L80" s="58">
        <f t="shared" si="157"/>
        <v>130</v>
      </c>
      <c r="M80" s="58">
        <f t="shared" si="158"/>
        <v>120</v>
      </c>
      <c r="N80" s="58">
        <f t="shared" si="159"/>
        <v>100</v>
      </c>
      <c r="O80" s="396">
        <f t="shared" si="142"/>
        <v>470</v>
      </c>
      <c r="P80" s="396">
        <f t="shared" si="143"/>
        <v>330</v>
      </c>
      <c r="Q80" s="396">
        <f t="shared" si="144"/>
        <v>260</v>
      </c>
      <c r="R80" s="396">
        <f t="shared" si="145"/>
        <v>180</v>
      </c>
      <c r="S80" s="18">
        <f>'ĐẤT PNN'!W80</f>
        <v>4</v>
      </c>
      <c r="T80" s="58">
        <f t="shared" si="160"/>
        <v>100</v>
      </c>
      <c r="U80" s="58">
        <f t="shared" si="161"/>
        <v>80</v>
      </c>
      <c r="V80" s="58">
        <f t="shared" si="162"/>
        <v>70</v>
      </c>
      <c r="W80" s="58">
        <f t="shared" si="163"/>
        <v>60</v>
      </c>
      <c r="X80" s="396">
        <f t="shared" si="146"/>
        <v>330</v>
      </c>
      <c r="Y80" s="396">
        <f t="shared" si="147"/>
        <v>200</v>
      </c>
      <c r="Z80" s="396">
        <f t="shared" si="148"/>
        <v>150</v>
      </c>
      <c r="AA80" s="396">
        <f t="shared" si="149"/>
        <v>110</v>
      </c>
      <c r="AB80" s="399">
        <f>'ĐẤT PNN'!K80-'ĐẤT NN'!H80</f>
        <v>20</v>
      </c>
    </row>
    <row r="81" spans="1:28" s="18" customFormat="1" ht="63" x14ac:dyDescent="0.25">
      <c r="A81" s="56">
        <f t="shared" si="150"/>
        <v>78</v>
      </c>
      <c r="B81" s="56" t="str">
        <f>'ĐẤT PNN'!B81</f>
        <v>XL128NT_D2</v>
      </c>
      <c r="C81" s="57" t="str">
        <f>'ĐẤT PNN'!C81</f>
        <v>Đường tổ 2 ấp 3B xã Xuân Bắc</v>
      </c>
      <c r="D81" s="57" t="str">
        <f>'ĐẤT PNN'!D81</f>
        <v>Mét thứ 500 (thửa đất số 145, tờ bản đồ số 65, xã Xuân Bắc)</v>
      </c>
      <c r="E81" s="57" t="str">
        <f>'ĐẤT PNN'!E81</f>
        <v>Hết ranh thửa đất số 226, tờ BĐĐC số 65 về bên phải và hết ranh thửa đất số 236, tờ BĐĐC số 65 về bên trái, xã Xuân Bắc</v>
      </c>
      <c r="F81" s="389">
        <f>K81</f>
        <v>140</v>
      </c>
      <c r="G81" s="389">
        <f>T81</f>
        <v>100</v>
      </c>
      <c r="H81" s="386">
        <f>O81</f>
        <v>470</v>
      </c>
      <c r="I81" s="386">
        <f>X81</f>
        <v>330</v>
      </c>
      <c r="J81" s="390">
        <f>I81/G81</f>
        <v>3.3</v>
      </c>
      <c r="K81" s="222">
        <v>140</v>
      </c>
      <c r="L81" s="222">
        <v>130</v>
      </c>
      <c r="M81" s="222">
        <v>120</v>
      </c>
      <c r="N81" s="222">
        <v>100</v>
      </c>
      <c r="O81" s="396">
        <f t="shared" si="142"/>
        <v>470</v>
      </c>
      <c r="P81" s="396">
        <f t="shared" si="143"/>
        <v>330</v>
      </c>
      <c r="Q81" s="396">
        <f t="shared" si="144"/>
        <v>260</v>
      </c>
      <c r="R81" s="396">
        <f t="shared" si="145"/>
        <v>180</v>
      </c>
      <c r="S81" s="18">
        <v>3</v>
      </c>
      <c r="T81" s="384">
        <v>100</v>
      </c>
      <c r="U81" s="384">
        <v>80</v>
      </c>
      <c r="V81" s="384">
        <v>70</v>
      </c>
      <c r="W81" s="384">
        <v>60</v>
      </c>
      <c r="X81" s="396">
        <f t="shared" si="146"/>
        <v>330</v>
      </c>
      <c r="Y81" s="396">
        <f t="shared" si="147"/>
        <v>200</v>
      </c>
      <c r="Z81" s="396">
        <f t="shared" si="148"/>
        <v>150</v>
      </c>
      <c r="AA81" s="396">
        <f t="shared" si="149"/>
        <v>110</v>
      </c>
      <c r="AB81" s="399">
        <f>'ĐẤT PNN'!K81-'ĐẤT NN'!H81</f>
        <v>250</v>
      </c>
    </row>
    <row r="82" spans="1:28" s="18" customFormat="1" ht="94.5" customHeight="1" x14ac:dyDescent="0.25">
      <c r="A82" s="56">
        <f t="shared" si="150"/>
        <v>79</v>
      </c>
      <c r="B82" s="56" t="str">
        <f>'ĐẤT PNN'!B82</f>
        <v>VT2</v>
      </c>
      <c r="C82" s="472" t="str">
        <f>'ĐẤT PNN'!C82</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v>
      </c>
      <c r="D82" s="473"/>
      <c r="E82" s="474"/>
      <c r="F82" s="394">
        <f t="shared" ref="F82:F87" si="164">IF(B82="VT2",L82,IF(B82="VT3",M82,IF(B82="VT2*0,8",L82,IF(B82="VT3*0,8",M82,N82))))</f>
        <v>130</v>
      </c>
      <c r="G82" s="394">
        <f t="shared" ref="G82:G87" si="165">IF(B82="VT2",U82,IF(B82="VT3",V82,IF(B82="VT2*0,8",U82,IF(B82="VT3*0,8",V82,W82))))</f>
        <v>80</v>
      </c>
      <c r="H82" s="394">
        <f t="shared" ref="H82:H87" si="166">IF(B82="VT2",P82,IF(B82="VT3",Q82,IF(B82="VT4",R82,IF(B82="VT2*0,8",P82,IF(B82="VT3*0,8",Q82,R82)))))</f>
        <v>330</v>
      </c>
      <c r="I82" s="394">
        <f t="shared" ref="I82:I87" si="167">IF(B82="VT2",Y82,IF(B82="VT3",Z82,IF(B82="VT4",AA82,IF(B82="VT2*0,8",Y82,IF(B82="VT3*0,8",Z82,AA82)))))</f>
        <v>200</v>
      </c>
      <c r="J82" s="395">
        <f t="shared" ref="J82:J87" si="168">H82/F82</f>
        <v>2.5384615384615383</v>
      </c>
      <c r="K82" s="58">
        <f t="shared" ref="K82:K87" si="169">K81</f>
        <v>140</v>
      </c>
      <c r="L82" s="58">
        <f t="shared" ref="L82:L87" si="170">L81</f>
        <v>130</v>
      </c>
      <c r="M82" s="58">
        <f t="shared" ref="M82:M87" si="171">M81</f>
        <v>120</v>
      </c>
      <c r="N82" s="58">
        <f t="shared" ref="N82:N87" si="172">N81</f>
        <v>100</v>
      </c>
      <c r="O82" s="396">
        <f t="shared" si="142"/>
        <v>470</v>
      </c>
      <c r="P82" s="396">
        <f t="shared" si="143"/>
        <v>330</v>
      </c>
      <c r="Q82" s="396">
        <f t="shared" si="144"/>
        <v>260</v>
      </c>
      <c r="R82" s="396">
        <f t="shared" si="145"/>
        <v>180</v>
      </c>
      <c r="S82" s="18">
        <f>'ĐẤT PNN'!W82</f>
        <v>4</v>
      </c>
      <c r="T82" s="58">
        <f t="shared" ref="T82:T87" si="173">T81</f>
        <v>100</v>
      </c>
      <c r="U82" s="58">
        <f t="shared" ref="U82:U87" si="174">U81</f>
        <v>80</v>
      </c>
      <c r="V82" s="58">
        <f t="shared" ref="V82:V87" si="175">V81</f>
        <v>70</v>
      </c>
      <c r="W82" s="58">
        <f t="shared" ref="W82:W87" si="176">W81</f>
        <v>60</v>
      </c>
      <c r="X82" s="396">
        <f t="shared" si="146"/>
        <v>330</v>
      </c>
      <c r="Y82" s="396">
        <f t="shared" si="147"/>
        <v>200</v>
      </c>
      <c r="Z82" s="396">
        <f t="shared" si="148"/>
        <v>150</v>
      </c>
      <c r="AA82" s="396">
        <f t="shared" si="149"/>
        <v>110</v>
      </c>
      <c r="AB82" s="399">
        <f>'ĐẤT PNN'!K82-'ĐẤT NN'!H82</f>
        <v>70</v>
      </c>
    </row>
    <row r="83" spans="1:28" s="18" customFormat="1" ht="110.25" customHeight="1" x14ac:dyDescent="0.25">
      <c r="A83" s="56">
        <f t="shared" si="150"/>
        <v>80</v>
      </c>
      <c r="B83" s="56" t="str">
        <f>'ĐẤT PNN'!B83</f>
        <v>VT3</v>
      </c>
      <c r="C83" s="472" t="str">
        <f>'ĐẤT PNN'!C83</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3"/>
      <c r="E83" s="474"/>
      <c r="F83" s="394">
        <f t="shared" si="164"/>
        <v>120</v>
      </c>
      <c r="G83" s="394">
        <f t="shared" si="165"/>
        <v>70</v>
      </c>
      <c r="H83" s="394">
        <f t="shared" si="166"/>
        <v>260</v>
      </c>
      <c r="I83" s="394">
        <f t="shared" si="167"/>
        <v>150</v>
      </c>
      <c r="J83" s="395">
        <f t="shared" si="168"/>
        <v>2.1666666666666665</v>
      </c>
      <c r="K83" s="58">
        <f t="shared" si="169"/>
        <v>140</v>
      </c>
      <c r="L83" s="58">
        <f t="shared" si="170"/>
        <v>130</v>
      </c>
      <c r="M83" s="58">
        <f t="shared" si="171"/>
        <v>120</v>
      </c>
      <c r="N83" s="58">
        <f t="shared" si="172"/>
        <v>100</v>
      </c>
      <c r="O83" s="396">
        <f t="shared" si="142"/>
        <v>470</v>
      </c>
      <c r="P83" s="396">
        <f t="shared" si="143"/>
        <v>330</v>
      </c>
      <c r="Q83" s="396">
        <f t="shared" si="144"/>
        <v>260</v>
      </c>
      <c r="R83" s="396">
        <f t="shared" si="145"/>
        <v>180</v>
      </c>
      <c r="S83" s="18">
        <f>'ĐẤT PNN'!W83</f>
        <v>4</v>
      </c>
      <c r="T83" s="58">
        <f t="shared" si="173"/>
        <v>100</v>
      </c>
      <c r="U83" s="58">
        <f t="shared" si="174"/>
        <v>80</v>
      </c>
      <c r="V83" s="58">
        <f t="shared" si="175"/>
        <v>70</v>
      </c>
      <c r="W83" s="58">
        <f t="shared" si="176"/>
        <v>60</v>
      </c>
      <c r="X83" s="396">
        <f t="shared" si="146"/>
        <v>330</v>
      </c>
      <c r="Y83" s="396">
        <f t="shared" si="147"/>
        <v>200</v>
      </c>
      <c r="Z83" s="396">
        <f t="shared" si="148"/>
        <v>150</v>
      </c>
      <c r="AA83" s="396">
        <f t="shared" si="149"/>
        <v>110</v>
      </c>
      <c r="AB83" s="399">
        <f>'ĐẤT PNN'!K83-'ĐẤT NN'!H83</f>
        <v>20</v>
      </c>
    </row>
    <row r="84" spans="1:28" s="18" customFormat="1" ht="110.25" customHeight="1" x14ac:dyDescent="0.25">
      <c r="A84" s="56">
        <f t="shared" si="150"/>
        <v>81</v>
      </c>
      <c r="B84" s="56" t="str">
        <f>'ĐẤT PNN'!B84</f>
        <v>VT4</v>
      </c>
      <c r="C84" s="472" t="str">
        <f>'ĐẤT PNN'!C84</f>
        <v>Các tuyến đường giao thông đấu nối trực tiếp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v>
      </c>
      <c r="D84" s="473"/>
      <c r="E84" s="474"/>
      <c r="F84" s="394">
        <f t="shared" si="164"/>
        <v>100</v>
      </c>
      <c r="G84" s="394">
        <f t="shared" si="165"/>
        <v>60</v>
      </c>
      <c r="H84" s="394">
        <f t="shared" si="166"/>
        <v>180</v>
      </c>
      <c r="I84" s="394">
        <f t="shared" si="167"/>
        <v>110</v>
      </c>
      <c r="J84" s="395">
        <f t="shared" si="168"/>
        <v>1.8</v>
      </c>
      <c r="K84" s="58">
        <f t="shared" si="169"/>
        <v>140</v>
      </c>
      <c r="L84" s="58">
        <f t="shared" si="170"/>
        <v>130</v>
      </c>
      <c r="M84" s="58">
        <f t="shared" si="171"/>
        <v>120</v>
      </c>
      <c r="N84" s="58">
        <f t="shared" si="172"/>
        <v>100</v>
      </c>
      <c r="O84" s="396">
        <f t="shared" si="142"/>
        <v>470</v>
      </c>
      <c r="P84" s="396">
        <f t="shared" si="143"/>
        <v>330</v>
      </c>
      <c r="Q84" s="396">
        <f t="shared" si="144"/>
        <v>260</v>
      </c>
      <c r="R84" s="396">
        <f t="shared" si="145"/>
        <v>180</v>
      </c>
      <c r="S84" s="18">
        <f>'ĐẤT PNN'!W84</f>
        <v>4</v>
      </c>
      <c r="T84" s="58">
        <f t="shared" si="173"/>
        <v>100</v>
      </c>
      <c r="U84" s="58">
        <f t="shared" si="174"/>
        <v>80</v>
      </c>
      <c r="V84" s="58">
        <f t="shared" si="175"/>
        <v>70</v>
      </c>
      <c r="W84" s="58">
        <f t="shared" si="176"/>
        <v>60</v>
      </c>
      <c r="X84" s="396">
        <f t="shared" si="146"/>
        <v>330</v>
      </c>
      <c r="Y84" s="396">
        <f t="shared" si="147"/>
        <v>200</v>
      </c>
      <c r="Z84" s="396">
        <f t="shared" si="148"/>
        <v>150</v>
      </c>
      <c r="AA84" s="396">
        <f t="shared" si="149"/>
        <v>110</v>
      </c>
      <c r="AB84" s="399">
        <f>'ĐẤT PNN'!K84-'ĐẤT NN'!H84</f>
        <v>20</v>
      </c>
    </row>
    <row r="85" spans="1:28" s="18" customFormat="1" ht="94.5" customHeight="1" x14ac:dyDescent="0.25">
      <c r="A85" s="56">
        <f t="shared" si="150"/>
        <v>82</v>
      </c>
      <c r="B85" s="56" t="str">
        <f>'ĐẤT PNN'!B85</f>
        <v>VT2*0,8</v>
      </c>
      <c r="C85" s="472" t="str">
        <f>'ĐẤT PNN'!C85</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≤1.000m.
- Có bề rộng từ ≥3m đến &lt;5m, cách đường giao thông ≤500m.</v>
      </c>
      <c r="D85" s="473"/>
      <c r="E85" s="474"/>
      <c r="F85" s="394">
        <f t="shared" si="164"/>
        <v>130</v>
      </c>
      <c r="G85" s="394">
        <f t="shared" si="165"/>
        <v>80</v>
      </c>
      <c r="H85" s="394">
        <f t="shared" si="166"/>
        <v>330</v>
      </c>
      <c r="I85" s="394">
        <f t="shared" si="167"/>
        <v>200</v>
      </c>
      <c r="J85" s="395">
        <f t="shared" si="168"/>
        <v>2.5384615384615383</v>
      </c>
      <c r="K85" s="58">
        <f t="shared" si="169"/>
        <v>140</v>
      </c>
      <c r="L85" s="58">
        <f t="shared" si="170"/>
        <v>130</v>
      </c>
      <c r="M85" s="58">
        <f t="shared" si="171"/>
        <v>120</v>
      </c>
      <c r="N85" s="58">
        <f t="shared" si="172"/>
        <v>100</v>
      </c>
      <c r="O85" s="396">
        <f t="shared" si="142"/>
        <v>470</v>
      </c>
      <c r="P85" s="396">
        <f t="shared" si="143"/>
        <v>330</v>
      </c>
      <c r="Q85" s="396">
        <f t="shared" si="144"/>
        <v>260</v>
      </c>
      <c r="R85" s="396">
        <f t="shared" si="145"/>
        <v>180</v>
      </c>
      <c r="S85" s="18">
        <f>'ĐẤT PNN'!W85</f>
        <v>4</v>
      </c>
      <c r="T85" s="58">
        <f t="shared" si="173"/>
        <v>100</v>
      </c>
      <c r="U85" s="58">
        <f t="shared" si="174"/>
        <v>80</v>
      </c>
      <c r="V85" s="58">
        <f t="shared" si="175"/>
        <v>70</v>
      </c>
      <c r="W85" s="58">
        <f t="shared" si="176"/>
        <v>60</v>
      </c>
      <c r="X85" s="396">
        <f t="shared" si="146"/>
        <v>330</v>
      </c>
      <c r="Y85" s="396">
        <f t="shared" si="147"/>
        <v>200</v>
      </c>
      <c r="Z85" s="396">
        <f t="shared" si="148"/>
        <v>150</v>
      </c>
      <c r="AA85" s="396">
        <f t="shared" si="149"/>
        <v>110</v>
      </c>
      <c r="AB85" s="399">
        <f>'ĐẤT PNN'!K85-'ĐẤT NN'!H85</f>
        <v>30</v>
      </c>
    </row>
    <row r="86" spans="1:28" s="18" customFormat="1" ht="94.5" customHeight="1" x14ac:dyDescent="0.25">
      <c r="A86" s="56">
        <f t="shared" si="150"/>
        <v>83</v>
      </c>
      <c r="B86" s="56" t="str">
        <f>'ĐẤT PNN'!B86</f>
        <v>VT3*0,8</v>
      </c>
      <c r="C86" s="472" t="str">
        <f>'ĐẤT PNN'!C86</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3"/>
      <c r="E86" s="474"/>
      <c r="F86" s="394">
        <f t="shared" si="164"/>
        <v>120</v>
      </c>
      <c r="G86" s="394">
        <f t="shared" si="165"/>
        <v>70</v>
      </c>
      <c r="H86" s="394">
        <f t="shared" si="166"/>
        <v>260</v>
      </c>
      <c r="I86" s="394">
        <f t="shared" si="167"/>
        <v>150</v>
      </c>
      <c r="J86" s="395">
        <f t="shared" si="168"/>
        <v>2.1666666666666665</v>
      </c>
      <c r="K86" s="58">
        <f t="shared" si="169"/>
        <v>140</v>
      </c>
      <c r="L86" s="58">
        <f t="shared" si="170"/>
        <v>130</v>
      </c>
      <c r="M86" s="58">
        <f t="shared" si="171"/>
        <v>120</v>
      </c>
      <c r="N86" s="58">
        <f t="shared" si="172"/>
        <v>100</v>
      </c>
      <c r="O86" s="396">
        <f t="shared" si="142"/>
        <v>470</v>
      </c>
      <c r="P86" s="396">
        <f t="shared" si="143"/>
        <v>330</v>
      </c>
      <c r="Q86" s="396">
        <f t="shared" si="144"/>
        <v>260</v>
      </c>
      <c r="R86" s="396">
        <f t="shared" si="145"/>
        <v>180</v>
      </c>
      <c r="S86" s="18">
        <f>'ĐẤT PNN'!W86</f>
        <v>4</v>
      </c>
      <c r="T86" s="58">
        <f t="shared" si="173"/>
        <v>100</v>
      </c>
      <c r="U86" s="58">
        <f t="shared" si="174"/>
        <v>80</v>
      </c>
      <c r="V86" s="58">
        <f t="shared" si="175"/>
        <v>70</v>
      </c>
      <c r="W86" s="58">
        <f t="shared" si="176"/>
        <v>60</v>
      </c>
      <c r="X86" s="396">
        <f t="shared" si="146"/>
        <v>330</v>
      </c>
      <c r="Y86" s="396">
        <f t="shared" si="147"/>
        <v>200</v>
      </c>
      <c r="Z86" s="396">
        <f t="shared" si="148"/>
        <v>150</v>
      </c>
      <c r="AA86" s="396">
        <f t="shared" si="149"/>
        <v>110</v>
      </c>
      <c r="AB86" s="399">
        <f>'ĐẤT PNN'!K86-'ĐẤT NN'!H86</f>
        <v>0</v>
      </c>
    </row>
    <row r="87" spans="1:28" s="18" customFormat="1" ht="110.25" customHeight="1" x14ac:dyDescent="0.25">
      <c r="A87" s="56">
        <f t="shared" si="150"/>
        <v>84</v>
      </c>
      <c r="B87" s="56" t="str">
        <f>'ĐẤT PNN'!B87</f>
        <v>VT4*0,8</v>
      </c>
      <c r="C87" s="472" t="str">
        <f>'ĐẤT PNN'!C87</f>
        <v>Các tuyến đường giao thông không đấu nối trực tiếp và thông ra Đường tổ 2 ấp 3B xã Xuân Bắc đoạn từ Mét thứ 500 (thửa đất số 145, tờ bản đồ số 65, xã Xuân Bắc) đến Hết ranh thửa đất số 226, tờ BĐĐC số 65 về bên phải và hết ranh thửa đất số 236, tờ BĐĐC số 65 về bên trái, xã Xuân Bắc đã được đầu tư mặt đường nhựa, bê tông xi măng:
- Có bề rộng từ ≥3m đến &lt;5m, cách đường giao thông &gt;1.000m.
- Có bề rộng &lt;3m, cách đường giao thông &gt;200m.</v>
      </c>
      <c r="D87" s="473"/>
      <c r="E87" s="474"/>
      <c r="F87" s="394">
        <f t="shared" si="164"/>
        <v>100</v>
      </c>
      <c r="G87" s="394">
        <f t="shared" si="165"/>
        <v>60</v>
      </c>
      <c r="H87" s="394">
        <f t="shared" si="166"/>
        <v>180</v>
      </c>
      <c r="I87" s="394">
        <f t="shared" si="167"/>
        <v>110</v>
      </c>
      <c r="J87" s="395">
        <f t="shared" si="168"/>
        <v>1.8</v>
      </c>
      <c r="K87" s="58">
        <f t="shared" si="169"/>
        <v>140</v>
      </c>
      <c r="L87" s="58">
        <f t="shared" si="170"/>
        <v>130</v>
      </c>
      <c r="M87" s="58">
        <f t="shared" si="171"/>
        <v>120</v>
      </c>
      <c r="N87" s="58">
        <f t="shared" si="172"/>
        <v>100</v>
      </c>
      <c r="O87" s="396">
        <f t="shared" si="142"/>
        <v>470</v>
      </c>
      <c r="P87" s="396">
        <f t="shared" si="143"/>
        <v>330</v>
      </c>
      <c r="Q87" s="396">
        <f t="shared" si="144"/>
        <v>260</v>
      </c>
      <c r="R87" s="396">
        <f t="shared" si="145"/>
        <v>180</v>
      </c>
      <c r="S87" s="18">
        <f>'ĐẤT PNN'!W87</f>
        <v>4</v>
      </c>
      <c r="T87" s="58">
        <f t="shared" si="173"/>
        <v>100</v>
      </c>
      <c r="U87" s="58">
        <f t="shared" si="174"/>
        <v>80</v>
      </c>
      <c r="V87" s="58">
        <f t="shared" si="175"/>
        <v>70</v>
      </c>
      <c r="W87" s="58">
        <f t="shared" si="176"/>
        <v>60</v>
      </c>
      <c r="X87" s="396">
        <f t="shared" si="146"/>
        <v>330</v>
      </c>
      <c r="Y87" s="396">
        <f t="shared" si="147"/>
        <v>200</v>
      </c>
      <c r="Z87" s="396">
        <f t="shared" si="148"/>
        <v>150</v>
      </c>
      <c r="AA87" s="396">
        <f t="shared" si="149"/>
        <v>110</v>
      </c>
      <c r="AB87" s="399">
        <f>'ĐẤT PNN'!K87-'ĐẤT NN'!H87</f>
        <v>0</v>
      </c>
    </row>
    <row r="88" spans="1:28" s="18" customFormat="1" ht="15.75" x14ac:dyDescent="0.25">
      <c r="A88" s="56">
        <f t="shared" si="150"/>
        <v>85</v>
      </c>
      <c r="B88" s="56" t="str">
        <f>'ĐẤT PNN'!B88</f>
        <v>XL98NT</v>
      </c>
      <c r="C88" s="57" t="str">
        <f>'ĐẤT PNN'!C88</f>
        <v>Đường Xuân Bắc - Bảo Quang</v>
      </c>
      <c r="D88" s="57" t="str">
        <f>'ĐẤT PNN'!D88</f>
        <v>Đường tỉnh 763</v>
      </c>
      <c r="E88" s="57" t="str">
        <f>'ĐẤT PNN'!E88</f>
        <v>Đường Xuân Bắc - Long Khánh</v>
      </c>
      <c r="F88" s="389">
        <f>K88</f>
        <v>150</v>
      </c>
      <c r="G88" s="389">
        <f>T88</f>
        <v>110</v>
      </c>
      <c r="H88" s="386">
        <f>O88</f>
        <v>500</v>
      </c>
      <c r="I88" s="386">
        <f>X88</f>
        <v>370</v>
      </c>
      <c r="J88" s="390">
        <f>I88/G88</f>
        <v>3.3636363636363638</v>
      </c>
      <c r="K88" s="222">
        <v>150</v>
      </c>
      <c r="L88" s="222">
        <v>140</v>
      </c>
      <c r="M88" s="222">
        <v>130</v>
      </c>
      <c r="N88" s="222">
        <v>110</v>
      </c>
      <c r="O88" s="396">
        <f t="shared" si="142"/>
        <v>500</v>
      </c>
      <c r="P88" s="396">
        <f t="shared" si="143"/>
        <v>350</v>
      </c>
      <c r="Q88" s="396">
        <f t="shared" si="144"/>
        <v>290</v>
      </c>
      <c r="R88" s="396">
        <f t="shared" si="145"/>
        <v>200</v>
      </c>
      <c r="S88" s="18">
        <v>2</v>
      </c>
      <c r="T88" s="384">
        <v>110</v>
      </c>
      <c r="U88" s="384">
        <v>90</v>
      </c>
      <c r="V88" s="384">
        <v>80</v>
      </c>
      <c r="W88" s="384">
        <v>70</v>
      </c>
      <c r="X88" s="396">
        <f t="shared" si="146"/>
        <v>370</v>
      </c>
      <c r="Y88" s="396">
        <f t="shared" si="147"/>
        <v>230</v>
      </c>
      <c r="Z88" s="396">
        <f t="shared" si="148"/>
        <v>180</v>
      </c>
      <c r="AA88" s="396">
        <f t="shared" si="149"/>
        <v>130</v>
      </c>
      <c r="AB88" s="399">
        <f>'ĐẤT PNN'!K88-'ĐẤT NN'!H88</f>
        <v>280</v>
      </c>
    </row>
    <row r="89" spans="1:28" s="18" customFormat="1" ht="94.5" customHeight="1" x14ac:dyDescent="0.25">
      <c r="A89" s="56">
        <f t="shared" si="150"/>
        <v>86</v>
      </c>
      <c r="B89" s="56" t="str">
        <f>'ĐẤT PNN'!B89</f>
        <v>VT2</v>
      </c>
      <c r="C89" s="472" t="str">
        <f>'ĐẤT PNN'!C89</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89" s="473"/>
      <c r="E89" s="474"/>
      <c r="F89" s="394">
        <f t="shared" ref="F89:F94" si="177">IF(B89="VT2",L89,IF(B89="VT3",M89,IF(B89="VT2*0,8",L89,IF(B89="VT3*0,8",M89,N89))))</f>
        <v>140</v>
      </c>
      <c r="G89" s="394">
        <f t="shared" ref="G89:G94" si="178">IF(B89="VT2",U89,IF(B89="VT3",V89,IF(B89="VT2*0,8",U89,IF(B89="VT3*0,8",V89,W89))))</f>
        <v>90</v>
      </c>
      <c r="H89" s="394">
        <f t="shared" ref="H89:H94" si="179">IF(B89="VT2",P89,IF(B89="VT3",Q89,IF(B89="VT4",R89,IF(B89="VT2*0,8",P89,IF(B89="VT3*0,8",Q89,R89)))))</f>
        <v>350</v>
      </c>
      <c r="I89" s="394">
        <f t="shared" ref="I89:I94" si="180">IF(B89="VT2",Y89,IF(B89="VT3",Z89,IF(B89="VT4",AA89,IF(B89="VT2*0,8",Y89,IF(B89="VT3*0,8",Z89,AA89)))))</f>
        <v>230</v>
      </c>
      <c r="J89" s="395">
        <f t="shared" ref="J89:J94" si="181">H89/F89</f>
        <v>2.5</v>
      </c>
      <c r="K89" s="58">
        <f t="shared" ref="K89:K94" si="182">K88</f>
        <v>150</v>
      </c>
      <c r="L89" s="58">
        <f t="shared" ref="L89:L94" si="183">L88</f>
        <v>140</v>
      </c>
      <c r="M89" s="58">
        <f t="shared" ref="M89:M94" si="184">M88</f>
        <v>130</v>
      </c>
      <c r="N89" s="58">
        <f t="shared" ref="N89:N94" si="185">N88</f>
        <v>110</v>
      </c>
      <c r="O89" s="396">
        <f t="shared" si="142"/>
        <v>500</v>
      </c>
      <c r="P89" s="396">
        <f t="shared" si="143"/>
        <v>350</v>
      </c>
      <c r="Q89" s="396">
        <f t="shared" si="144"/>
        <v>290</v>
      </c>
      <c r="R89" s="396">
        <f t="shared" si="145"/>
        <v>200</v>
      </c>
      <c r="S89" s="18">
        <f>'ĐẤT PNN'!W89</f>
        <v>4</v>
      </c>
      <c r="T89" s="58">
        <f t="shared" ref="T89:T94" si="186">T88</f>
        <v>110</v>
      </c>
      <c r="U89" s="58">
        <f t="shared" ref="U89:U94" si="187">U88</f>
        <v>90</v>
      </c>
      <c r="V89" s="58">
        <f t="shared" ref="V89:V94" si="188">V88</f>
        <v>80</v>
      </c>
      <c r="W89" s="58">
        <f t="shared" ref="W89:W94" si="189">W88</f>
        <v>70</v>
      </c>
      <c r="X89" s="396">
        <f t="shared" si="146"/>
        <v>370</v>
      </c>
      <c r="Y89" s="396">
        <f t="shared" si="147"/>
        <v>230</v>
      </c>
      <c r="Z89" s="396">
        <f t="shared" si="148"/>
        <v>180</v>
      </c>
      <c r="AA89" s="396">
        <f t="shared" si="149"/>
        <v>130</v>
      </c>
      <c r="AB89" s="399">
        <f>'ĐẤT PNN'!K89-'ĐẤT NN'!H89</f>
        <v>50</v>
      </c>
    </row>
    <row r="90" spans="1:28" s="18" customFormat="1" ht="110.25" customHeight="1" x14ac:dyDescent="0.25">
      <c r="A90" s="56">
        <f t="shared" si="150"/>
        <v>87</v>
      </c>
      <c r="B90" s="56" t="str">
        <f>'ĐẤT PNN'!B90</f>
        <v>VT3</v>
      </c>
      <c r="C90" s="472" t="str">
        <f>'ĐẤT PNN'!C90</f>
        <v>Các tuyến đường giao thông đấu nối trực tiếp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3"/>
      <c r="E90" s="474"/>
      <c r="F90" s="394">
        <f t="shared" si="177"/>
        <v>130</v>
      </c>
      <c r="G90" s="394">
        <f t="shared" si="178"/>
        <v>80</v>
      </c>
      <c r="H90" s="394">
        <f t="shared" si="179"/>
        <v>290</v>
      </c>
      <c r="I90" s="394">
        <f t="shared" si="180"/>
        <v>180</v>
      </c>
      <c r="J90" s="395">
        <f t="shared" si="181"/>
        <v>2.2307692307692308</v>
      </c>
      <c r="K90" s="58">
        <f t="shared" si="182"/>
        <v>150</v>
      </c>
      <c r="L90" s="58">
        <f t="shared" si="183"/>
        <v>140</v>
      </c>
      <c r="M90" s="58">
        <f t="shared" si="184"/>
        <v>130</v>
      </c>
      <c r="N90" s="58">
        <f t="shared" si="185"/>
        <v>110</v>
      </c>
      <c r="O90" s="396">
        <f t="shared" si="142"/>
        <v>500</v>
      </c>
      <c r="P90" s="396">
        <f t="shared" si="143"/>
        <v>350</v>
      </c>
      <c r="Q90" s="396">
        <f t="shared" si="144"/>
        <v>290</v>
      </c>
      <c r="R90" s="396">
        <f t="shared" si="145"/>
        <v>200</v>
      </c>
      <c r="S90" s="18">
        <f>'ĐẤT PNN'!W90</f>
        <v>4</v>
      </c>
      <c r="T90" s="58">
        <f t="shared" si="186"/>
        <v>110</v>
      </c>
      <c r="U90" s="58">
        <f t="shared" si="187"/>
        <v>90</v>
      </c>
      <c r="V90" s="58">
        <f t="shared" si="188"/>
        <v>80</v>
      </c>
      <c r="W90" s="58">
        <f t="shared" si="189"/>
        <v>70</v>
      </c>
      <c r="X90" s="396">
        <f t="shared" si="146"/>
        <v>370</v>
      </c>
      <c r="Y90" s="396">
        <f t="shared" si="147"/>
        <v>230</v>
      </c>
      <c r="Z90" s="396">
        <f t="shared" si="148"/>
        <v>180</v>
      </c>
      <c r="AA90" s="396">
        <f t="shared" si="149"/>
        <v>130</v>
      </c>
      <c r="AB90" s="399">
        <f>'ĐẤT PNN'!K90-'ĐẤT NN'!H90</f>
        <v>70</v>
      </c>
    </row>
    <row r="91" spans="1:28" s="18" customFormat="1" ht="78.75" customHeight="1" x14ac:dyDescent="0.25">
      <c r="A91" s="56">
        <f t="shared" si="150"/>
        <v>88</v>
      </c>
      <c r="B91" s="56" t="str">
        <f>'ĐẤT PNN'!B91</f>
        <v>VT4</v>
      </c>
      <c r="C91" s="472" t="str">
        <f>'ĐẤT PNN'!C91</f>
        <v>Các tuyến đường giao thông đấu nối trực tiếp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91" s="473"/>
      <c r="E91" s="474"/>
      <c r="F91" s="394">
        <f t="shared" si="177"/>
        <v>110</v>
      </c>
      <c r="G91" s="394">
        <f t="shared" si="178"/>
        <v>70</v>
      </c>
      <c r="H91" s="394">
        <f t="shared" si="179"/>
        <v>200</v>
      </c>
      <c r="I91" s="394">
        <f t="shared" si="180"/>
        <v>130</v>
      </c>
      <c r="J91" s="395">
        <f t="shared" si="181"/>
        <v>1.8181818181818181</v>
      </c>
      <c r="K91" s="58">
        <f t="shared" si="182"/>
        <v>150</v>
      </c>
      <c r="L91" s="58">
        <f t="shared" si="183"/>
        <v>140</v>
      </c>
      <c r="M91" s="58">
        <f t="shared" si="184"/>
        <v>130</v>
      </c>
      <c r="N91" s="58">
        <f t="shared" si="185"/>
        <v>110</v>
      </c>
      <c r="O91" s="396">
        <f t="shared" si="142"/>
        <v>500</v>
      </c>
      <c r="P91" s="396">
        <f t="shared" si="143"/>
        <v>350</v>
      </c>
      <c r="Q91" s="396">
        <f t="shared" si="144"/>
        <v>290</v>
      </c>
      <c r="R91" s="396">
        <f t="shared" si="145"/>
        <v>200</v>
      </c>
      <c r="S91" s="18">
        <f>'ĐẤT PNN'!W91</f>
        <v>4</v>
      </c>
      <c r="T91" s="58">
        <f t="shared" si="186"/>
        <v>110</v>
      </c>
      <c r="U91" s="58">
        <f t="shared" si="187"/>
        <v>90</v>
      </c>
      <c r="V91" s="58">
        <f t="shared" si="188"/>
        <v>80</v>
      </c>
      <c r="W91" s="58">
        <f t="shared" si="189"/>
        <v>70</v>
      </c>
      <c r="X91" s="396">
        <f t="shared" si="146"/>
        <v>370</v>
      </c>
      <c r="Y91" s="396">
        <f t="shared" si="147"/>
        <v>230</v>
      </c>
      <c r="Z91" s="396">
        <f t="shared" si="148"/>
        <v>180</v>
      </c>
      <c r="AA91" s="396">
        <f t="shared" si="149"/>
        <v>130</v>
      </c>
      <c r="AB91" s="399">
        <f>'ĐẤT PNN'!K91-'ĐẤT NN'!H91</f>
        <v>70</v>
      </c>
    </row>
    <row r="92" spans="1:28" s="18" customFormat="1" ht="94.5" customHeight="1" x14ac:dyDescent="0.25">
      <c r="A92" s="56">
        <f t="shared" si="150"/>
        <v>89</v>
      </c>
      <c r="B92" s="56" t="str">
        <f>'ĐẤT PNN'!B92</f>
        <v>VT2*0,8</v>
      </c>
      <c r="C92" s="472" t="str">
        <f>'ĐẤT PNN'!C92</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≤1.000m.
- Có bề rộng từ ≥3m đến &lt;5m, cách đường giao thông ≤500m.</v>
      </c>
      <c r="D92" s="473"/>
      <c r="E92" s="474"/>
      <c r="F92" s="394">
        <f t="shared" si="177"/>
        <v>140</v>
      </c>
      <c r="G92" s="394">
        <f t="shared" si="178"/>
        <v>90</v>
      </c>
      <c r="H92" s="394">
        <f t="shared" si="179"/>
        <v>350</v>
      </c>
      <c r="I92" s="394">
        <f t="shared" si="180"/>
        <v>230</v>
      </c>
      <c r="J92" s="395">
        <f t="shared" si="181"/>
        <v>2.5</v>
      </c>
      <c r="K92" s="58">
        <f t="shared" si="182"/>
        <v>150</v>
      </c>
      <c r="L92" s="58">
        <f t="shared" si="183"/>
        <v>140</v>
      </c>
      <c r="M92" s="58">
        <f t="shared" si="184"/>
        <v>130</v>
      </c>
      <c r="N92" s="58">
        <f t="shared" si="185"/>
        <v>110</v>
      </c>
      <c r="O92" s="396">
        <f t="shared" si="142"/>
        <v>500</v>
      </c>
      <c r="P92" s="396">
        <f t="shared" si="143"/>
        <v>350</v>
      </c>
      <c r="Q92" s="396">
        <f t="shared" si="144"/>
        <v>290</v>
      </c>
      <c r="R92" s="396">
        <f t="shared" si="145"/>
        <v>200</v>
      </c>
      <c r="S92" s="18">
        <f>'ĐẤT PNN'!W92</f>
        <v>4</v>
      </c>
      <c r="T92" s="58">
        <f t="shared" si="186"/>
        <v>110</v>
      </c>
      <c r="U92" s="58">
        <f t="shared" si="187"/>
        <v>90</v>
      </c>
      <c r="V92" s="58">
        <f t="shared" si="188"/>
        <v>80</v>
      </c>
      <c r="W92" s="58">
        <f t="shared" si="189"/>
        <v>70</v>
      </c>
      <c r="X92" s="396">
        <f t="shared" si="146"/>
        <v>370</v>
      </c>
      <c r="Y92" s="396">
        <f t="shared" si="147"/>
        <v>230</v>
      </c>
      <c r="Z92" s="396">
        <f t="shared" si="148"/>
        <v>180</v>
      </c>
      <c r="AA92" s="396">
        <f t="shared" si="149"/>
        <v>130</v>
      </c>
      <c r="AB92" s="399">
        <f>'ĐẤT PNN'!K92-'ĐẤT NN'!H92</f>
        <v>10</v>
      </c>
    </row>
    <row r="93" spans="1:28" s="18" customFormat="1" ht="94.5" customHeight="1" x14ac:dyDescent="0.25">
      <c r="A93" s="56">
        <f t="shared" si="150"/>
        <v>90</v>
      </c>
      <c r="B93" s="56" t="str">
        <f>'ĐẤT PNN'!B93</f>
        <v>VT3*0,8</v>
      </c>
      <c r="C93" s="472" t="str">
        <f>'ĐẤT PNN'!C93</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3"/>
      <c r="E93" s="474"/>
      <c r="F93" s="394">
        <f t="shared" si="177"/>
        <v>130</v>
      </c>
      <c r="G93" s="394">
        <f t="shared" si="178"/>
        <v>80</v>
      </c>
      <c r="H93" s="394">
        <f t="shared" si="179"/>
        <v>290</v>
      </c>
      <c r="I93" s="394">
        <f t="shared" si="180"/>
        <v>180</v>
      </c>
      <c r="J93" s="395">
        <f t="shared" si="181"/>
        <v>2.2307692307692308</v>
      </c>
      <c r="K93" s="58">
        <f t="shared" si="182"/>
        <v>150</v>
      </c>
      <c r="L93" s="58">
        <f t="shared" si="183"/>
        <v>140</v>
      </c>
      <c r="M93" s="58">
        <f t="shared" si="184"/>
        <v>130</v>
      </c>
      <c r="N93" s="58">
        <f t="shared" si="185"/>
        <v>110</v>
      </c>
      <c r="O93" s="396">
        <f t="shared" si="142"/>
        <v>500</v>
      </c>
      <c r="P93" s="396">
        <f t="shared" si="143"/>
        <v>350</v>
      </c>
      <c r="Q93" s="396">
        <f t="shared" si="144"/>
        <v>290</v>
      </c>
      <c r="R93" s="396">
        <f t="shared" si="145"/>
        <v>200</v>
      </c>
      <c r="S93" s="18">
        <f>'ĐẤT PNN'!W93</f>
        <v>4</v>
      </c>
      <c r="T93" s="58">
        <f t="shared" si="186"/>
        <v>110</v>
      </c>
      <c r="U93" s="58">
        <f t="shared" si="187"/>
        <v>90</v>
      </c>
      <c r="V93" s="58">
        <f t="shared" si="188"/>
        <v>80</v>
      </c>
      <c r="W93" s="58">
        <f t="shared" si="189"/>
        <v>70</v>
      </c>
      <c r="X93" s="396">
        <f t="shared" si="146"/>
        <v>370</v>
      </c>
      <c r="Y93" s="396">
        <f t="shared" si="147"/>
        <v>230</v>
      </c>
      <c r="Z93" s="396">
        <f t="shared" si="148"/>
        <v>180</v>
      </c>
      <c r="AA93" s="396">
        <f t="shared" si="149"/>
        <v>130</v>
      </c>
      <c r="AB93" s="399">
        <f>'ĐẤT PNN'!K93-'ĐẤT NN'!H93</f>
        <v>30</v>
      </c>
    </row>
    <row r="94" spans="1:28" s="18" customFormat="1" ht="78.75" customHeight="1" x14ac:dyDescent="0.25">
      <c r="A94" s="56">
        <f t="shared" si="150"/>
        <v>91</v>
      </c>
      <c r="B94" s="56" t="str">
        <f>'ĐẤT PNN'!B94</f>
        <v>VT4*0,8</v>
      </c>
      <c r="C94" s="472" t="str">
        <f>'ĐẤT PNN'!C94</f>
        <v>Các tuyến đường giao thông không đấu nối trực tiếp và thông ra Đường Xuân Bắc - Bảo Quang đoạn từ Đường tỉnh 763 đến Đường Xuân Bắc - Long Khánh đã được đầu tư mặt đường nhựa, bê tông xi măng:
- Có bề rộng từ ≥3m đến &lt;5m, cách đường giao thông &gt;1.000m.
- Có bề rộng &lt;3m, cách đường giao thông &gt;200m.</v>
      </c>
      <c r="D94" s="473"/>
      <c r="E94" s="474"/>
      <c r="F94" s="394">
        <f t="shared" si="177"/>
        <v>110</v>
      </c>
      <c r="G94" s="394">
        <f t="shared" si="178"/>
        <v>70</v>
      </c>
      <c r="H94" s="394">
        <f t="shared" si="179"/>
        <v>200</v>
      </c>
      <c r="I94" s="394">
        <f t="shared" si="180"/>
        <v>130</v>
      </c>
      <c r="J94" s="395">
        <f t="shared" si="181"/>
        <v>1.8181818181818181</v>
      </c>
      <c r="K94" s="58">
        <f t="shared" si="182"/>
        <v>150</v>
      </c>
      <c r="L94" s="58">
        <f t="shared" si="183"/>
        <v>140</v>
      </c>
      <c r="M94" s="58">
        <f t="shared" si="184"/>
        <v>130</v>
      </c>
      <c r="N94" s="58">
        <f t="shared" si="185"/>
        <v>110</v>
      </c>
      <c r="O94" s="396">
        <f t="shared" si="142"/>
        <v>500</v>
      </c>
      <c r="P94" s="396">
        <f t="shared" si="143"/>
        <v>350</v>
      </c>
      <c r="Q94" s="396">
        <f t="shared" si="144"/>
        <v>290</v>
      </c>
      <c r="R94" s="396">
        <f t="shared" si="145"/>
        <v>200</v>
      </c>
      <c r="S94" s="18">
        <f>'ĐẤT PNN'!W94</f>
        <v>4</v>
      </c>
      <c r="T94" s="58">
        <f t="shared" si="186"/>
        <v>110</v>
      </c>
      <c r="U94" s="58">
        <f t="shared" si="187"/>
        <v>90</v>
      </c>
      <c r="V94" s="58">
        <f t="shared" si="188"/>
        <v>80</v>
      </c>
      <c r="W94" s="58">
        <f t="shared" si="189"/>
        <v>70</v>
      </c>
      <c r="X94" s="396">
        <f t="shared" si="146"/>
        <v>370</v>
      </c>
      <c r="Y94" s="396">
        <f t="shared" si="147"/>
        <v>230</v>
      </c>
      <c r="Z94" s="396">
        <f t="shared" si="148"/>
        <v>180</v>
      </c>
      <c r="AA94" s="396">
        <f t="shared" si="149"/>
        <v>130</v>
      </c>
      <c r="AB94" s="399">
        <f>'ĐẤT PNN'!K94-'ĐẤT NN'!H94</f>
        <v>50</v>
      </c>
    </row>
    <row r="95" spans="1:28" s="18" customFormat="1" ht="31.5" x14ac:dyDescent="0.25">
      <c r="A95" s="56">
        <f t="shared" si="150"/>
        <v>92</v>
      </c>
      <c r="B95" s="56" t="str">
        <f>'ĐẤT PNN'!B95</f>
        <v>XL68NT</v>
      </c>
      <c r="C95" s="57" t="str">
        <f>'ĐẤT PNN'!C95</f>
        <v>Đường vào ấp Bàu Cối</v>
      </c>
      <c r="D95" s="57" t="str">
        <f>'ĐẤT PNN'!D95</f>
        <v>Đường đi vào Nông trường Thọ Vực</v>
      </c>
      <c r="E95" s="57" t="str">
        <f>'ĐẤT PNN'!E95</f>
        <v>Hết nhà văn hóa ấp Bàu Cối</v>
      </c>
      <c r="F95" s="389">
        <f>K95</f>
        <v>140</v>
      </c>
      <c r="G95" s="389">
        <f>T95</f>
        <v>100</v>
      </c>
      <c r="H95" s="386">
        <f>O95</f>
        <v>470</v>
      </c>
      <c r="I95" s="386">
        <f>X95</f>
        <v>330</v>
      </c>
      <c r="J95" s="390">
        <f>I95/G95</f>
        <v>3.3</v>
      </c>
      <c r="K95" s="222">
        <v>140</v>
      </c>
      <c r="L95" s="222">
        <v>130</v>
      </c>
      <c r="M95" s="222">
        <v>120</v>
      </c>
      <c r="N95" s="222">
        <v>100</v>
      </c>
      <c r="O95" s="396">
        <f t="shared" si="142"/>
        <v>470</v>
      </c>
      <c r="P95" s="396">
        <f t="shared" si="143"/>
        <v>330</v>
      </c>
      <c r="Q95" s="396">
        <f t="shared" si="144"/>
        <v>260</v>
      </c>
      <c r="R95" s="396">
        <f t="shared" si="145"/>
        <v>180</v>
      </c>
      <c r="S95" s="18">
        <v>3</v>
      </c>
      <c r="T95" s="384">
        <v>100</v>
      </c>
      <c r="U95" s="384">
        <v>80</v>
      </c>
      <c r="V95" s="384">
        <v>70</v>
      </c>
      <c r="W95" s="384">
        <v>60</v>
      </c>
      <c r="X95" s="396">
        <f t="shared" si="146"/>
        <v>330</v>
      </c>
      <c r="Y95" s="396">
        <f t="shared" si="147"/>
        <v>200</v>
      </c>
      <c r="Z95" s="396">
        <f t="shared" si="148"/>
        <v>150</v>
      </c>
      <c r="AA95" s="396">
        <f t="shared" si="149"/>
        <v>110</v>
      </c>
      <c r="AB95" s="399">
        <f>'ĐẤT PNN'!K95-'ĐẤT NN'!H95</f>
        <v>250</v>
      </c>
    </row>
    <row r="96" spans="1:28" s="18" customFormat="1" ht="94.5" customHeight="1" x14ac:dyDescent="0.25">
      <c r="A96" s="56">
        <f t="shared" si="150"/>
        <v>93</v>
      </c>
      <c r="B96" s="56" t="str">
        <f>'ĐẤT PNN'!B96</f>
        <v>VT2</v>
      </c>
      <c r="C96" s="472" t="str">
        <f>'ĐẤT PNN'!C96</f>
        <v>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v>
      </c>
      <c r="D96" s="473"/>
      <c r="E96" s="474"/>
      <c r="F96" s="394">
        <f t="shared" ref="F96:F101" si="190">IF(B96="VT2",L96,IF(B96="VT3",M96,IF(B96="VT2*0,8",L96,IF(B96="VT3*0,8",M96,N96))))</f>
        <v>130</v>
      </c>
      <c r="G96" s="394">
        <f t="shared" ref="G96:G101" si="191">IF(B96="VT2",U96,IF(B96="VT3",V96,IF(B96="VT2*0,8",U96,IF(B96="VT3*0,8",V96,W96))))</f>
        <v>80</v>
      </c>
      <c r="H96" s="394">
        <f t="shared" ref="H96:H101" si="192">IF(B96="VT2",P96,IF(B96="VT3",Q96,IF(B96="VT4",R96,IF(B96="VT2*0,8",P96,IF(B96="VT3*0,8",Q96,R96)))))</f>
        <v>330</v>
      </c>
      <c r="I96" s="394">
        <f t="shared" ref="I96:I101" si="193">IF(B96="VT2",Y96,IF(B96="VT3",Z96,IF(B96="VT4",AA96,IF(B96="VT2*0,8",Y96,IF(B96="VT3*0,8",Z96,AA96)))))</f>
        <v>200</v>
      </c>
      <c r="J96" s="395">
        <f t="shared" ref="J96:J101" si="194">H96/F96</f>
        <v>2.5384615384615383</v>
      </c>
      <c r="K96" s="58">
        <f t="shared" ref="K96:K101" si="195">K95</f>
        <v>140</v>
      </c>
      <c r="L96" s="58">
        <f t="shared" ref="L96:L101" si="196">L95</f>
        <v>130</v>
      </c>
      <c r="M96" s="58">
        <f t="shared" ref="M96:M101" si="197">M95</f>
        <v>120</v>
      </c>
      <c r="N96" s="58">
        <f t="shared" ref="N96:N101" si="198">N95</f>
        <v>100</v>
      </c>
      <c r="O96" s="396">
        <f t="shared" si="142"/>
        <v>470</v>
      </c>
      <c r="P96" s="396">
        <f t="shared" si="143"/>
        <v>330</v>
      </c>
      <c r="Q96" s="396">
        <f t="shared" si="144"/>
        <v>260</v>
      </c>
      <c r="R96" s="396">
        <f t="shared" si="145"/>
        <v>180</v>
      </c>
      <c r="S96" s="18">
        <f>'ĐẤT PNN'!W96</f>
        <v>4</v>
      </c>
      <c r="T96" s="58">
        <f t="shared" ref="T96:T101" si="199">T95</f>
        <v>100</v>
      </c>
      <c r="U96" s="58">
        <f t="shared" ref="U96:U101" si="200">U95</f>
        <v>80</v>
      </c>
      <c r="V96" s="58">
        <f t="shared" ref="V96:V101" si="201">V95</f>
        <v>70</v>
      </c>
      <c r="W96" s="58">
        <f t="shared" ref="W96:W101" si="202">W95</f>
        <v>60</v>
      </c>
      <c r="X96" s="396">
        <f t="shared" si="146"/>
        <v>330</v>
      </c>
      <c r="Y96" s="396">
        <f t="shared" si="147"/>
        <v>200</v>
      </c>
      <c r="Z96" s="396">
        <f t="shared" si="148"/>
        <v>150</v>
      </c>
      <c r="AA96" s="396">
        <f t="shared" si="149"/>
        <v>110</v>
      </c>
      <c r="AB96" s="399">
        <f>'ĐẤT PNN'!K96-'ĐẤT NN'!H96</f>
        <v>20</v>
      </c>
    </row>
    <row r="97" spans="1:28" s="18" customFormat="1" ht="110.25" customHeight="1" x14ac:dyDescent="0.25">
      <c r="A97" s="56">
        <f t="shared" si="150"/>
        <v>94</v>
      </c>
      <c r="B97" s="56" t="str">
        <f>'ĐẤT PNN'!B97</f>
        <v>VT3</v>
      </c>
      <c r="C97" s="472" t="str">
        <f>'ĐẤT PNN'!C97</f>
        <v>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73"/>
      <c r="E97" s="474"/>
      <c r="F97" s="394">
        <f t="shared" si="190"/>
        <v>120</v>
      </c>
      <c r="G97" s="394">
        <f t="shared" si="191"/>
        <v>70</v>
      </c>
      <c r="H97" s="394">
        <f t="shared" si="192"/>
        <v>260</v>
      </c>
      <c r="I97" s="394">
        <f t="shared" si="193"/>
        <v>150</v>
      </c>
      <c r="J97" s="395">
        <f t="shared" si="194"/>
        <v>2.1666666666666665</v>
      </c>
      <c r="K97" s="58">
        <f t="shared" si="195"/>
        <v>140</v>
      </c>
      <c r="L97" s="58">
        <f t="shared" si="196"/>
        <v>130</v>
      </c>
      <c r="M97" s="58">
        <f t="shared" si="197"/>
        <v>120</v>
      </c>
      <c r="N97" s="58">
        <f t="shared" si="198"/>
        <v>100</v>
      </c>
      <c r="O97" s="396">
        <f t="shared" si="142"/>
        <v>470</v>
      </c>
      <c r="P97" s="396">
        <f t="shared" si="143"/>
        <v>330</v>
      </c>
      <c r="Q97" s="396">
        <f t="shared" si="144"/>
        <v>260</v>
      </c>
      <c r="R97" s="396">
        <f t="shared" si="145"/>
        <v>180</v>
      </c>
      <c r="S97" s="18">
        <f>'ĐẤT PNN'!W97</f>
        <v>4</v>
      </c>
      <c r="T97" s="58">
        <f t="shared" si="199"/>
        <v>100</v>
      </c>
      <c r="U97" s="58">
        <f t="shared" si="200"/>
        <v>80</v>
      </c>
      <c r="V97" s="58">
        <f t="shared" si="201"/>
        <v>70</v>
      </c>
      <c r="W97" s="58">
        <f t="shared" si="202"/>
        <v>60</v>
      </c>
      <c r="X97" s="396">
        <f t="shared" si="146"/>
        <v>330</v>
      </c>
      <c r="Y97" s="396">
        <f t="shared" si="147"/>
        <v>200</v>
      </c>
      <c r="Z97" s="396">
        <f t="shared" si="148"/>
        <v>150</v>
      </c>
      <c r="AA97" s="396">
        <f t="shared" si="149"/>
        <v>110</v>
      </c>
      <c r="AB97" s="399">
        <f>'ĐẤT PNN'!K97-'ĐẤT NN'!H97</f>
        <v>60</v>
      </c>
    </row>
    <row r="98" spans="1:28" s="18" customFormat="1" ht="78.75" customHeight="1" x14ac:dyDescent="0.25">
      <c r="A98" s="56">
        <f t="shared" si="150"/>
        <v>95</v>
      </c>
      <c r="B98" s="56" t="str">
        <f>'ĐẤT PNN'!B98</f>
        <v>VT4</v>
      </c>
      <c r="C98" s="472" t="str">
        <f>'ĐẤT PNN'!C98</f>
        <v>Các tuyến đường giao thông đấu nối trực tiếp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v>
      </c>
      <c r="D98" s="473"/>
      <c r="E98" s="474"/>
      <c r="F98" s="394">
        <f t="shared" si="190"/>
        <v>100</v>
      </c>
      <c r="G98" s="394">
        <f t="shared" si="191"/>
        <v>60</v>
      </c>
      <c r="H98" s="394">
        <f t="shared" si="192"/>
        <v>180</v>
      </c>
      <c r="I98" s="394">
        <f t="shared" si="193"/>
        <v>110</v>
      </c>
      <c r="J98" s="395">
        <f t="shared" si="194"/>
        <v>1.8</v>
      </c>
      <c r="K98" s="58">
        <f t="shared" si="195"/>
        <v>140</v>
      </c>
      <c r="L98" s="58">
        <f t="shared" si="196"/>
        <v>130</v>
      </c>
      <c r="M98" s="58">
        <f t="shared" si="197"/>
        <v>120</v>
      </c>
      <c r="N98" s="58">
        <f t="shared" si="198"/>
        <v>100</v>
      </c>
      <c r="O98" s="396">
        <f t="shared" si="142"/>
        <v>470</v>
      </c>
      <c r="P98" s="396">
        <f t="shared" si="143"/>
        <v>330</v>
      </c>
      <c r="Q98" s="396">
        <f t="shared" si="144"/>
        <v>260</v>
      </c>
      <c r="R98" s="396">
        <f t="shared" si="145"/>
        <v>180</v>
      </c>
      <c r="S98" s="18">
        <f>'ĐẤT PNN'!W98</f>
        <v>4</v>
      </c>
      <c r="T98" s="58">
        <f t="shared" si="199"/>
        <v>100</v>
      </c>
      <c r="U98" s="58">
        <f t="shared" si="200"/>
        <v>80</v>
      </c>
      <c r="V98" s="58">
        <f t="shared" si="201"/>
        <v>70</v>
      </c>
      <c r="W98" s="58">
        <f t="shared" si="202"/>
        <v>60</v>
      </c>
      <c r="X98" s="396">
        <f t="shared" si="146"/>
        <v>330</v>
      </c>
      <c r="Y98" s="396">
        <f t="shared" si="147"/>
        <v>200</v>
      </c>
      <c r="Z98" s="396">
        <f t="shared" si="148"/>
        <v>150</v>
      </c>
      <c r="AA98" s="396">
        <f t="shared" si="149"/>
        <v>110</v>
      </c>
      <c r="AB98" s="399">
        <f>'ĐẤT PNN'!K98-'ĐẤT NN'!H98</f>
        <v>60</v>
      </c>
    </row>
    <row r="99" spans="1:28" s="18" customFormat="1" ht="94.5" customHeight="1" x14ac:dyDescent="0.25">
      <c r="A99" s="56">
        <f t="shared" si="150"/>
        <v>96</v>
      </c>
      <c r="B99" s="56" t="str">
        <f>'ĐẤT PNN'!B99</f>
        <v>VT2*0,8</v>
      </c>
      <c r="C99" s="472" t="str">
        <f>'ĐẤT PNN'!C99</f>
        <v>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≤1.000m.
- Có bề rộng từ ≥3m đến &lt;5m, cách đường giao thông ≤500m.</v>
      </c>
      <c r="D99" s="473"/>
      <c r="E99" s="474"/>
      <c r="F99" s="394">
        <f t="shared" si="190"/>
        <v>130</v>
      </c>
      <c r="G99" s="394">
        <f t="shared" si="191"/>
        <v>80</v>
      </c>
      <c r="H99" s="394">
        <f t="shared" si="192"/>
        <v>330</v>
      </c>
      <c r="I99" s="394">
        <f t="shared" si="193"/>
        <v>200</v>
      </c>
      <c r="J99" s="395">
        <f t="shared" si="194"/>
        <v>2.5384615384615383</v>
      </c>
      <c r="K99" s="58">
        <f t="shared" si="195"/>
        <v>140</v>
      </c>
      <c r="L99" s="58">
        <f t="shared" si="196"/>
        <v>130</v>
      </c>
      <c r="M99" s="58">
        <f t="shared" si="197"/>
        <v>120</v>
      </c>
      <c r="N99" s="58">
        <f t="shared" si="198"/>
        <v>100</v>
      </c>
      <c r="O99" s="396">
        <f t="shared" si="142"/>
        <v>470</v>
      </c>
      <c r="P99" s="396">
        <f t="shared" si="143"/>
        <v>330</v>
      </c>
      <c r="Q99" s="396">
        <f t="shared" si="144"/>
        <v>260</v>
      </c>
      <c r="R99" s="396">
        <f t="shared" si="145"/>
        <v>180</v>
      </c>
      <c r="S99" s="18">
        <f>'ĐẤT PNN'!W99</f>
        <v>4</v>
      </c>
      <c r="T99" s="58">
        <f t="shared" si="199"/>
        <v>100</v>
      </c>
      <c r="U99" s="58">
        <f t="shared" si="200"/>
        <v>80</v>
      </c>
      <c r="V99" s="58">
        <f t="shared" si="201"/>
        <v>70</v>
      </c>
      <c r="W99" s="58">
        <f t="shared" si="202"/>
        <v>60</v>
      </c>
      <c r="X99" s="396">
        <f t="shared" si="146"/>
        <v>330</v>
      </c>
      <c r="Y99" s="396">
        <f t="shared" si="147"/>
        <v>200</v>
      </c>
      <c r="Z99" s="396">
        <f t="shared" si="148"/>
        <v>150</v>
      </c>
      <c r="AA99" s="396">
        <f t="shared" si="149"/>
        <v>110</v>
      </c>
      <c r="AB99" s="399">
        <f>'ĐẤT PNN'!K99-'ĐẤT NN'!H99</f>
        <v>0</v>
      </c>
    </row>
    <row r="100" spans="1:28" s="18" customFormat="1" ht="94.5" customHeight="1" x14ac:dyDescent="0.25">
      <c r="A100" s="56">
        <f t="shared" si="150"/>
        <v>97</v>
      </c>
      <c r="B100" s="56" t="str">
        <f>'ĐẤT PNN'!B100</f>
        <v>VT3*0,8</v>
      </c>
      <c r="C100" s="472" t="str">
        <f>'ĐẤT PNN'!C100</f>
        <v>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73"/>
      <c r="E100" s="474"/>
      <c r="F100" s="394">
        <f t="shared" si="190"/>
        <v>120</v>
      </c>
      <c r="G100" s="394">
        <f t="shared" si="191"/>
        <v>70</v>
      </c>
      <c r="H100" s="394">
        <f t="shared" si="192"/>
        <v>260</v>
      </c>
      <c r="I100" s="394">
        <f t="shared" si="193"/>
        <v>150</v>
      </c>
      <c r="J100" s="395">
        <f t="shared" si="194"/>
        <v>2.1666666666666665</v>
      </c>
      <c r="K100" s="58">
        <f t="shared" si="195"/>
        <v>140</v>
      </c>
      <c r="L100" s="58">
        <f t="shared" si="196"/>
        <v>130</v>
      </c>
      <c r="M100" s="58">
        <f t="shared" si="197"/>
        <v>120</v>
      </c>
      <c r="N100" s="58">
        <f t="shared" si="198"/>
        <v>100</v>
      </c>
      <c r="O100" s="396">
        <f t="shared" si="142"/>
        <v>470</v>
      </c>
      <c r="P100" s="396">
        <f t="shared" si="143"/>
        <v>330</v>
      </c>
      <c r="Q100" s="396">
        <f t="shared" si="144"/>
        <v>260</v>
      </c>
      <c r="R100" s="396">
        <f t="shared" si="145"/>
        <v>180</v>
      </c>
      <c r="S100" s="18">
        <f>'ĐẤT PNN'!W100</f>
        <v>4</v>
      </c>
      <c r="T100" s="58">
        <f t="shared" si="199"/>
        <v>100</v>
      </c>
      <c r="U100" s="58">
        <f t="shared" si="200"/>
        <v>80</v>
      </c>
      <c r="V100" s="58">
        <f t="shared" si="201"/>
        <v>70</v>
      </c>
      <c r="W100" s="58">
        <f t="shared" si="202"/>
        <v>60</v>
      </c>
      <c r="X100" s="396">
        <f t="shared" si="146"/>
        <v>330</v>
      </c>
      <c r="Y100" s="396">
        <f t="shared" si="147"/>
        <v>200</v>
      </c>
      <c r="Z100" s="396">
        <f t="shared" si="148"/>
        <v>150</v>
      </c>
      <c r="AA100" s="396">
        <f t="shared" si="149"/>
        <v>110</v>
      </c>
      <c r="AB100" s="399">
        <f>'ĐẤT PNN'!K100-'ĐẤT NN'!H100</f>
        <v>30</v>
      </c>
    </row>
    <row r="101" spans="1:28" s="18" customFormat="1" ht="78.75" customHeight="1" x14ac:dyDescent="0.25">
      <c r="A101" s="56">
        <f t="shared" si="150"/>
        <v>98</v>
      </c>
      <c r="B101" s="56" t="str">
        <f>'ĐẤT PNN'!B101</f>
        <v>VT4*0,8</v>
      </c>
      <c r="C101" s="472" t="str">
        <f>'ĐẤT PNN'!C101</f>
        <v>Các tuyến đường giao thông không đấu nối trực tiếp và thông ra Đường vào ấp Bàu Cối đoạn từ Đường đi vào Nông trường Thọ Vực đến Hết nhà văn hóa ấp Bàu Cối đã được đầu tư mặt đường nhựa, bê tông xi măng:
- Có bề rộng từ ≥3m đến &lt;5m, cách đường giao thông &gt;1.000m.
- Có bề rộng &lt;3m, cách đường giao thông &gt;200m.</v>
      </c>
      <c r="D101" s="473"/>
      <c r="E101" s="474"/>
      <c r="F101" s="394">
        <f t="shared" si="190"/>
        <v>100</v>
      </c>
      <c r="G101" s="394">
        <f t="shared" si="191"/>
        <v>60</v>
      </c>
      <c r="H101" s="394">
        <f t="shared" si="192"/>
        <v>180</v>
      </c>
      <c r="I101" s="394">
        <f t="shared" si="193"/>
        <v>110</v>
      </c>
      <c r="J101" s="395">
        <f t="shared" si="194"/>
        <v>1.8</v>
      </c>
      <c r="K101" s="58">
        <f t="shared" si="195"/>
        <v>140</v>
      </c>
      <c r="L101" s="58">
        <f t="shared" si="196"/>
        <v>130</v>
      </c>
      <c r="M101" s="58">
        <f t="shared" si="197"/>
        <v>120</v>
      </c>
      <c r="N101" s="58">
        <f t="shared" si="198"/>
        <v>100</v>
      </c>
      <c r="O101" s="396">
        <f t="shared" si="142"/>
        <v>470</v>
      </c>
      <c r="P101" s="396">
        <f t="shared" si="143"/>
        <v>330</v>
      </c>
      <c r="Q101" s="396">
        <f t="shared" si="144"/>
        <v>260</v>
      </c>
      <c r="R101" s="396">
        <f t="shared" si="145"/>
        <v>180</v>
      </c>
      <c r="S101" s="18">
        <f>'ĐẤT PNN'!W101</f>
        <v>4</v>
      </c>
      <c r="T101" s="58">
        <f t="shared" si="199"/>
        <v>100</v>
      </c>
      <c r="U101" s="58">
        <f t="shared" si="200"/>
        <v>80</v>
      </c>
      <c r="V101" s="58">
        <f t="shared" si="201"/>
        <v>70</v>
      </c>
      <c r="W101" s="58">
        <f t="shared" si="202"/>
        <v>60</v>
      </c>
      <c r="X101" s="396">
        <f t="shared" si="146"/>
        <v>330</v>
      </c>
      <c r="Y101" s="396">
        <f t="shared" si="147"/>
        <v>200</v>
      </c>
      <c r="Z101" s="396">
        <f t="shared" si="148"/>
        <v>150</v>
      </c>
      <c r="AA101" s="396">
        <f t="shared" si="149"/>
        <v>110</v>
      </c>
      <c r="AB101" s="399">
        <f>'ĐẤT PNN'!K101-'ĐẤT NN'!H101</f>
        <v>40</v>
      </c>
    </row>
    <row r="102" spans="1:28" s="18" customFormat="1" ht="15.75" x14ac:dyDescent="0.25">
      <c r="A102" s="56">
        <f t="shared" si="150"/>
        <v>99</v>
      </c>
      <c r="B102" s="56" t="str">
        <f>'ĐẤT PNN'!B102</f>
        <v>XL100NT</v>
      </c>
      <c r="C102" s="57" t="str">
        <f>'ĐẤT PNN'!C102</f>
        <v>Đường ấp 6 đi Bảo Quang</v>
      </c>
      <c r="D102" s="57" t="str">
        <f>'ĐẤT PNN'!D102</f>
        <v>Đường Xuân Bắc - Bảo Quang</v>
      </c>
      <c r="E102" s="57" t="str">
        <f>'ĐẤT PNN'!E102</f>
        <v>Giáp ranh phường Bảo Vinh</v>
      </c>
      <c r="F102" s="389">
        <f>K102</f>
        <v>140</v>
      </c>
      <c r="G102" s="389">
        <f>T102</f>
        <v>100</v>
      </c>
      <c r="H102" s="386">
        <f>O102</f>
        <v>470</v>
      </c>
      <c r="I102" s="386">
        <f>X102</f>
        <v>330</v>
      </c>
      <c r="J102" s="390">
        <f>I102/G102</f>
        <v>3.3</v>
      </c>
      <c r="K102" s="222">
        <v>140</v>
      </c>
      <c r="L102" s="222">
        <v>130</v>
      </c>
      <c r="M102" s="222">
        <v>120</v>
      </c>
      <c r="N102" s="222">
        <v>100</v>
      </c>
      <c r="O102" s="396">
        <f t="shared" si="142"/>
        <v>470</v>
      </c>
      <c r="P102" s="396">
        <f t="shared" si="143"/>
        <v>330</v>
      </c>
      <c r="Q102" s="396">
        <f t="shared" si="144"/>
        <v>260</v>
      </c>
      <c r="R102" s="396">
        <f t="shared" si="145"/>
        <v>180</v>
      </c>
      <c r="S102" s="18">
        <v>3</v>
      </c>
      <c r="T102" s="384">
        <v>100</v>
      </c>
      <c r="U102" s="384">
        <v>80</v>
      </c>
      <c r="V102" s="384">
        <v>70</v>
      </c>
      <c r="W102" s="384">
        <v>60</v>
      </c>
      <c r="X102" s="396">
        <f t="shared" si="146"/>
        <v>330</v>
      </c>
      <c r="Y102" s="396">
        <f t="shared" si="147"/>
        <v>200</v>
      </c>
      <c r="Z102" s="396">
        <f t="shared" si="148"/>
        <v>150</v>
      </c>
      <c r="AA102" s="396">
        <f t="shared" si="149"/>
        <v>110</v>
      </c>
      <c r="AB102" s="399">
        <f>'ĐẤT PNN'!K102-'ĐẤT NN'!H102</f>
        <v>310</v>
      </c>
    </row>
    <row r="103" spans="1:28" s="18" customFormat="1" ht="94.5" customHeight="1" x14ac:dyDescent="0.25">
      <c r="A103" s="56">
        <f t="shared" si="150"/>
        <v>100</v>
      </c>
      <c r="B103" s="56" t="str">
        <f>'ĐẤT PNN'!B103</f>
        <v>VT2</v>
      </c>
      <c r="C103" s="472" t="str">
        <f>'ĐẤT PNN'!C103</f>
        <v>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03" s="473"/>
      <c r="E103" s="474"/>
      <c r="F103" s="394">
        <f t="shared" ref="F103:F108" si="203">IF(B103="VT2",L103,IF(B103="VT3",M103,IF(B103="VT2*0,8",L103,IF(B103="VT3*0,8",M103,N103))))</f>
        <v>130</v>
      </c>
      <c r="G103" s="394">
        <f t="shared" ref="G103:G108" si="204">IF(B103="VT2",U103,IF(B103="VT3",V103,IF(B103="VT2*0,8",U103,IF(B103="VT3*0,8",V103,W103))))</f>
        <v>80</v>
      </c>
      <c r="H103" s="394">
        <f t="shared" ref="H103:H108" si="205">IF(B103="VT2",P103,IF(B103="VT3",Q103,IF(B103="VT4",R103,IF(B103="VT2*0,8",P103,IF(B103="VT3*0,8",Q103,R103)))))</f>
        <v>330</v>
      </c>
      <c r="I103" s="394">
        <f t="shared" ref="I103:I108" si="206">IF(B103="VT2",Y103,IF(B103="VT3",Z103,IF(B103="VT4",AA103,IF(B103="VT2*0,8",Y103,IF(B103="VT3*0,8",Z103,AA103)))))</f>
        <v>200</v>
      </c>
      <c r="J103" s="395">
        <f t="shared" ref="J103:J108" si="207">H103/F103</f>
        <v>2.5384615384615383</v>
      </c>
      <c r="K103" s="58">
        <f t="shared" ref="K103:K108" si="208">K102</f>
        <v>140</v>
      </c>
      <c r="L103" s="58">
        <f t="shared" ref="L103:L108" si="209">L102</f>
        <v>130</v>
      </c>
      <c r="M103" s="58">
        <f t="shared" ref="M103:M108" si="210">M102</f>
        <v>120</v>
      </c>
      <c r="N103" s="58">
        <f t="shared" ref="N103:N108" si="211">N102</f>
        <v>100</v>
      </c>
      <c r="O103" s="396">
        <f t="shared" si="142"/>
        <v>470</v>
      </c>
      <c r="P103" s="396">
        <f t="shared" si="143"/>
        <v>330</v>
      </c>
      <c r="Q103" s="396">
        <f t="shared" si="144"/>
        <v>260</v>
      </c>
      <c r="R103" s="396">
        <f t="shared" si="145"/>
        <v>180</v>
      </c>
      <c r="S103" s="18">
        <f>'ĐẤT PNN'!W103</f>
        <v>4</v>
      </c>
      <c r="T103" s="58">
        <f t="shared" ref="T103:T108" si="212">T102</f>
        <v>100</v>
      </c>
      <c r="U103" s="58">
        <f t="shared" ref="U103:U108" si="213">U102</f>
        <v>80</v>
      </c>
      <c r="V103" s="58">
        <f t="shared" ref="V103:V108" si="214">V102</f>
        <v>70</v>
      </c>
      <c r="W103" s="58">
        <f t="shared" ref="W103:W108" si="215">W102</f>
        <v>60</v>
      </c>
      <c r="X103" s="396">
        <f t="shared" si="146"/>
        <v>330</v>
      </c>
      <c r="Y103" s="396">
        <f t="shared" si="147"/>
        <v>200</v>
      </c>
      <c r="Z103" s="396">
        <f t="shared" si="148"/>
        <v>150</v>
      </c>
      <c r="AA103" s="396">
        <f t="shared" si="149"/>
        <v>110</v>
      </c>
      <c r="AB103" s="399">
        <f>'ĐẤT PNN'!K103-'ĐẤT NN'!H103</f>
        <v>70</v>
      </c>
    </row>
    <row r="104" spans="1:28" s="18" customFormat="1" ht="110.25" customHeight="1" x14ac:dyDescent="0.25">
      <c r="A104" s="56">
        <f t="shared" si="150"/>
        <v>101</v>
      </c>
      <c r="B104" s="56" t="str">
        <f>'ĐẤT PNN'!B104</f>
        <v>VT3</v>
      </c>
      <c r="C104" s="472" t="str">
        <f>'ĐẤT PNN'!C104</f>
        <v>Các tuyến đường giao thông đấu nối trực tiếp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73"/>
      <c r="E104" s="474"/>
      <c r="F104" s="394">
        <f t="shared" si="203"/>
        <v>120</v>
      </c>
      <c r="G104" s="394">
        <f t="shared" si="204"/>
        <v>70</v>
      </c>
      <c r="H104" s="394">
        <f t="shared" si="205"/>
        <v>260</v>
      </c>
      <c r="I104" s="394">
        <f t="shared" si="206"/>
        <v>150</v>
      </c>
      <c r="J104" s="395">
        <f t="shared" si="207"/>
        <v>2.1666666666666665</v>
      </c>
      <c r="K104" s="58">
        <f t="shared" si="208"/>
        <v>140</v>
      </c>
      <c r="L104" s="58">
        <f t="shared" si="209"/>
        <v>130</v>
      </c>
      <c r="M104" s="58">
        <f t="shared" si="210"/>
        <v>120</v>
      </c>
      <c r="N104" s="58">
        <f t="shared" si="211"/>
        <v>100</v>
      </c>
      <c r="O104" s="396">
        <f t="shared" si="142"/>
        <v>470</v>
      </c>
      <c r="P104" s="396">
        <f t="shared" si="143"/>
        <v>330</v>
      </c>
      <c r="Q104" s="396">
        <f t="shared" si="144"/>
        <v>260</v>
      </c>
      <c r="R104" s="396">
        <f t="shared" si="145"/>
        <v>180</v>
      </c>
      <c r="S104" s="18">
        <f>'ĐẤT PNN'!W104</f>
        <v>4</v>
      </c>
      <c r="T104" s="58">
        <f t="shared" si="212"/>
        <v>100</v>
      </c>
      <c r="U104" s="58">
        <f t="shared" si="213"/>
        <v>80</v>
      </c>
      <c r="V104" s="58">
        <f t="shared" si="214"/>
        <v>70</v>
      </c>
      <c r="W104" s="58">
        <f t="shared" si="215"/>
        <v>60</v>
      </c>
      <c r="X104" s="396">
        <f t="shared" si="146"/>
        <v>330</v>
      </c>
      <c r="Y104" s="396">
        <f t="shared" si="147"/>
        <v>200</v>
      </c>
      <c r="Z104" s="396">
        <f t="shared" si="148"/>
        <v>150</v>
      </c>
      <c r="AA104" s="396">
        <f t="shared" si="149"/>
        <v>110</v>
      </c>
      <c r="AB104" s="399">
        <f>'ĐẤT PNN'!K104-'ĐẤT NN'!H104</f>
        <v>100</v>
      </c>
    </row>
    <row r="105" spans="1:28" s="18" customFormat="1" ht="78.75" customHeight="1" x14ac:dyDescent="0.25">
      <c r="A105" s="56">
        <f t="shared" si="150"/>
        <v>102</v>
      </c>
      <c r="B105" s="56" t="str">
        <f>'ĐẤT PNN'!B105</f>
        <v>VT4</v>
      </c>
      <c r="C105" s="472" t="str">
        <f>'ĐẤT PNN'!C105</f>
        <v>Các tuyến đường giao thông đấu nối trực tiếp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05" s="473"/>
      <c r="E105" s="474"/>
      <c r="F105" s="394">
        <f t="shared" si="203"/>
        <v>100</v>
      </c>
      <c r="G105" s="394">
        <f t="shared" si="204"/>
        <v>60</v>
      </c>
      <c r="H105" s="394">
        <f t="shared" si="205"/>
        <v>180</v>
      </c>
      <c r="I105" s="394">
        <f t="shared" si="206"/>
        <v>110</v>
      </c>
      <c r="J105" s="395">
        <f t="shared" si="207"/>
        <v>1.8</v>
      </c>
      <c r="K105" s="58">
        <f t="shared" si="208"/>
        <v>140</v>
      </c>
      <c r="L105" s="58">
        <f t="shared" si="209"/>
        <v>130</v>
      </c>
      <c r="M105" s="58">
        <f t="shared" si="210"/>
        <v>120</v>
      </c>
      <c r="N105" s="58">
        <f t="shared" si="211"/>
        <v>100</v>
      </c>
      <c r="O105" s="396">
        <f t="shared" si="142"/>
        <v>470</v>
      </c>
      <c r="P105" s="396">
        <f t="shared" si="143"/>
        <v>330</v>
      </c>
      <c r="Q105" s="396">
        <f t="shared" si="144"/>
        <v>260</v>
      </c>
      <c r="R105" s="396">
        <f t="shared" si="145"/>
        <v>180</v>
      </c>
      <c r="S105" s="18">
        <f>'ĐẤT PNN'!W105</f>
        <v>4</v>
      </c>
      <c r="T105" s="58">
        <f t="shared" si="212"/>
        <v>100</v>
      </c>
      <c r="U105" s="58">
        <f t="shared" si="213"/>
        <v>80</v>
      </c>
      <c r="V105" s="58">
        <f t="shared" si="214"/>
        <v>70</v>
      </c>
      <c r="W105" s="58">
        <f t="shared" si="215"/>
        <v>60</v>
      </c>
      <c r="X105" s="396">
        <f t="shared" si="146"/>
        <v>330</v>
      </c>
      <c r="Y105" s="396">
        <f t="shared" si="147"/>
        <v>200</v>
      </c>
      <c r="Z105" s="396">
        <f t="shared" si="148"/>
        <v>150</v>
      </c>
      <c r="AA105" s="396">
        <f t="shared" si="149"/>
        <v>110</v>
      </c>
      <c r="AB105" s="399">
        <f>'ĐẤT PNN'!K105-'ĐẤT NN'!H105</f>
        <v>90</v>
      </c>
    </row>
    <row r="106" spans="1:28" s="18" customFormat="1" ht="94.5" customHeight="1" x14ac:dyDescent="0.25">
      <c r="A106" s="56">
        <f t="shared" si="150"/>
        <v>103</v>
      </c>
      <c r="B106" s="56" t="str">
        <f>'ĐẤT PNN'!B106</f>
        <v>VT2*0,8</v>
      </c>
      <c r="C106" s="472" t="str">
        <f>'ĐẤT PNN'!C106</f>
        <v>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06" s="473"/>
      <c r="E106" s="474"/>
      <c r="F106" s="394">
        <f t="shared" si="203"/>
        <v>130</v>
      </c>
      <c r="G106" s="394">
        <f t="shared" si="204"/>
        <v>80</v>
      </c>
      <c r="H106" s="394">
        <f t="shared" si="205"/>
        <v>330</v>
      </c>
      <c r="I106" s="394">
        <f t="shared" si="206"/>
        <v>200</v>
      </c>
      <c r="J106" s="395">
        <f t="shared" si="207"/>
        <v>2.5384615384615383</v>
      </c>
      <c r="K106" s="58">
        <f t="shared" si="208"/>
        <v>140</v>
      </c>
      <c r="L106" s="58">
        <f t="shared" si="209"/>
        <v>130</v>
      </c>
      <c r="M106" s="58">
        <f t="shared" si="210"/>
        <v>120</v>
      </c>
      <c r="N106" s="58">
        <f t="shared" si="211"/>
        <v>100</v>
      </c>
      <c r="O106" s="396">
        <f t="shared" si="142"/>
        <v>470</v>
      </c>
      <c r="P106" s="396">
        <f t="shared" si="143"/>
        <v>330</v>
      </c>
      <c r="Q106" s="396">
        <f t="shared" si="144"/>
        <v>260</v>
      </c>
      <c r="R106" s="396">
        <f t="shared" si="145"/>
        <v>180</v>
      </c>
      <c r="S106" s="18">
        <f>'ĐẤT PNN'!W106</f>
        <v>4</v>
      </c>
      <c r="T106" s="58">
        <f t="shared" si="212"/>
        <v>100</v>
      </c>
      <c r="U106" s="58">
        <f t="shared" si="213"/>
        <v>80</v>
      </c>
      <c r="V106" s="58">
        <f t="shared" si="214"/>
        <v>70</v>
      </c>
      <c r="W106" s="58">
        <f t="shared" si="215"/>
        <v>60</v>
      </c>
      <c r="X106" s="396">
        <f t="shared" si="146"/>
        <v>330</v>
      </c>
      <c r="Y106" s="396">
        <f t="shared" si="147"/>
        <v>200</v>
      </c>
      <c r="Z106" s="396">
        <f t="shared" si="148"/>
        <v>150</v>
      </c>
      <c r="AA106" s="396">
        <f t="shared" si="149"/>
        <v>110</v>
      </c>
      <c r="AB106" s="399">
        <f>'ĐẤT PNN'!K106-'ĐẤT NN'!H106</f>
        <v>30</v>
      </c>
    </row>
    <row r="107" spans="1:28" s="18" customFormat="1" ht="94.5" customHeight="1" x14ac:dyDescent="0.25">
      <c r="A107" s="56">
        <f t="shared" si="150"/>
        <v>104</v>
      </c>
      <c r="B107" s="56" t="str">
        <f>'ĐẤT PNN'!B107</f>
        <v>VT3*0,8</v>
      </c>
      <c r="C107" s="472" t="str">
        <f>'ĐẤT PNN'!C107</f>
        <v>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73"/>
      <c r="E107" s="474"/>
      <c r="F107" s="394">
        <f t="shared" si="203"/>
        <v>120</v>
      </c>
      <c r="G107" s="394">
        <f t="shared" si="204"/>
        <v>70</v>
      </c>
      <c r="H107" s="394">
        <f t="shared" si="205"/>
        <v>260</v>
      </c>
      <c r="I107" s="394">
        <f t="shared" si="206"/>
        <v>150</v>
      </c>
      <c r="J107" s="395">
        <f t="shared" si="207"/>
        <v>2.1666666666666665</v>
      </c>
      <c r="K107" s="58">
        <f t="shared" si="208"/>
        <v>140</v>
      </c>
      <c r="L107" s="58">
        <f t="shared" si="209"/>
        <v>130</v>
      </c>
      <c r="M107" s="58">
        <f t="shared" si="210"/>
        <v>120</v>
      </c>
      <c r="N107" s="58">
        <f t="shared" si="211"/>
        <v>100</v>
      </c>
      <c r="O107" s="396">
        <f t="shared" si="142"/>
        <v>470</v>
      </c>
      <c r="P107" s="396">
        <f t="shared" si="143"/>
        <v>330</v>
      </c>
      <c r="Q107" s="396">
        <f t="shared" si="144"/>
        <v>260</v>
      </c>
      <c r="R107" s="396">
        <f t="shared" si="145"/>
        <v>180</v>
      </c>
      <c r="S107" s="18">
        <f>'ĐẤT PNN'!W107</f>
        <v>4</v>
      </c>
      <c r="T107" s="58">
        <f t="shared" si="212"/>
        <v>100</v>
      </c>
      <c r="U107" s="58">
        <f t="shared" si="213"/>
        <v>80</v>
      </c>
      <c r="V107" s="58">
        <f t="shared" si="214"/>
        <v>70</v>
      </c>
      <c r="W107" s="58">
        <f t="shared" si="215"/>
        <v>60</v>
      </c>
      <c r="X107" s="396">
        <f t="shared" si="146"/>
        <v>330</v>
      </c>
      <c r="Y107" s="396">
        <f t="shared" si="147"/>
        <v>200</v>
      </c>
      <c r="Z107" s="396">
        <f t="shared" si="148"/>
        <v>150</v>
      </c>
      <c r="AA107" s="396">
        <f t="shared" si="149"/>
        <v>110</v>
      </c>
      <c r="AB107" s="399">
        <f>'ĐẤT PNN'!K107-'ĐẤT NN'!H107</f>
        <v>60</v>
      </c>
    </row>
    <row r="108" spans="1:28" s="18" customFormat="1" ht="78.75" customHeight="1" x14ac:dyDescent="0.25">
      <c r="A108" s="56">
        <f t="shared" si="150"/>
        <v>105</v>
      </c>
      <c r="B108" s="56" t="str">
        <f>'ĐẤT PNN'!B108</f>
        <v>VT4*0,8</v>
      </c>
      <c r="C108" s="472" t="str">
        <f>'ĐẤT PNN'!C108</f>
        <v>Các tuyến đường giao thông không đấu nối trực tiếp và thông ra Đường ấp 6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08" s="473"/>
      <c r="E108" s="474"/>
      <c r="F108" s="394">
        <f t="shared" si="203"/>
        <v>100</v>
      </c>
      <c r="G108" s="394">
        <f t="shared" si="204"/>
        <v>60</v>
      </c>
      <c r="H108" s="394">
        <f t="shared" si="205"/>
        <v>180</v>
      </c>
      <c r="I108" s="394">
        <f t="shared" si="206"/>
        <v>110</v>
      </c>
      <c r="J108" s="395">
        <f t="shared" si="207"/>
        <v>1.8</v>
      </c>
      <c r="K108" s="58">
        <f t="shared" si="208"/>
        <v>140</v>
      </c>
      <c r="L108" s="58">
        <f t="shared" si="209"/>
        <v>130</v>
      </c>
      <c r="M108" s="58">
        <f t="shared" si="210"/>
        <v>120</v>
      </c>
      <c r="N108" s="58">
        <f t="shared" si="211"/>
        <v>100</v>
      </c>
      <c r="O108" s="396">
        <f t="shared" si="142"/>
        <v>470</v>
      </c>
      <c r="P108" s="396">
        <f t="shared" si="143"/>
        <v>330</v>
      </c>
      <c r="Q108" s="396">
        <f t="shared" si="144"/>
        <v>260</v>
      </c>
      <c r="R108" s="396">
        <f t="shared" si="145"/>
        <v>180</v>
      </c>
      <c r="S108" s="18">
        <f>'ĐẤT PNN'!W108</f>
        <v>4</v>
      </c>
      <c r="T108" s="58">
        <f t="shared" si="212"/>
        <v>100</v>
      </c>
      <c r="U108" s="58">
        <f t="shared" si="213"/>
        <v>80</v>
      </c>
      <c r="V108" s="58">
        <f t="shared" si="214"/>
        <v>70</v>
      </c>
      <c r="W108" s="58">
        <f t="shared" si="215"/>
        <v>60</v>
      </c>
      <c r="X108" s="396">
        <f t="shared" si="146"/>
        <v>330</v>
      </c>
      <c r="Y108" s="396">
        <f t="shared" si="147"/>
        <v>200</v>
      </c>
      <c r="Z108" s="396">
        <f t="shared" si="148"/>
        <v>150</v>
      </c>
      <c r="AA108" s="396">
        <f t="shared" si="149"/>
        <v>110</v>
      </c>
      <c r="AB108" s="399">
        <f>'ĐẤT PNN'!K108-'ĐẤT NN'!H108</f>
        <v>70</v>
      </c>
    </row>
    <row r="109" spans="1:28" s="18" customFormat="1" ht="15.75" x14ac:dyDescent="0.25">
      <c r="A109" s="56">
        <f t="shared" si="150"/>
        <v>106</v>
      </c>
      <c r="B109" s="56" t="str">
        <f>'ĐẤT PNN'!B109</f>
        <v>XL99NT</v>
      </c>
      <c r="C109" s="57" t="str">
        <f>'ĐẤT PNN'!C109</f>
        <v>Đường ấp 1 đi Bảo Quang</v>
      </c>
      <c r="D109" s="57" t="str">
        <f>'ĐẤT PNN'!D109</f>
        <v>Đường Xuân Bắc - Bảo Quang</v>
      </c>
      <c r="E109" s="57" t="str">
        <f>'ĐẤT PNN'!E109</f>
        <v>Giáp ranh phường Bảo Vinh</v>
      </c>
      <c r="F109" s="389">
        <f>K109</f>
        <v>140</v>
      </c>
      <c r="G109" s="389">
        <f>T109</f>
        <v>100</v>
      </c>
      <c r="H109" s="386">
        <f>O109</f>
        <v>470</v>
      </c>
      <c r="I109" s="386">
        <f>X109</f>
        <v>330</v>
      </c>
      <c r="J109" s="390">
        <f>I109/G109</f>
        <v>3.3</v>
      </c>
      <c r="K109" s="222">
        <v>140</v>
      </c>
      <c r="L109" s="222">
        <v>130</v>
      </c>
      <c r="M109" s="222">
        <v>120</v>
      </c>
      <c r="N109" s="222">
        <v>100</v>
      </c>
      <c r="O109" s="396">
        <f t="shared" si="142"/>
        <v>470</v>
      </c>
      <c r="P109" s="396">
        <f t="shared" si="143"/>
        <v>330</v>
      </c>
      <c r="Q109" s="396">
        <f t="shared" si="144"/>
        <v>260</v>
      </c>
      <c r="R109" s="396">
        <f t="shared" si="145"/>
        <v>180</v>
      </c>
      <c r="S109" s="18">
        <v>3</v>
      </c>
      <c r="T109" s="384">
        <v>100</v>
      </c>
      <c r="U109" s="384">
        <v>80</v>
      </c>
      <c r="V109" s="384">
        <v>70</v>
      </c>
      <c r="W109" s="384">
        <v>60</v>
      </c>
      <c r="X109" s="396">
        <f t="shared" si="146"/>
        <v>330</v>
      </c>
      <c r="Y109" s="396">
        <f t="shared" si="147"/>
        <v>200</v>
      </c>
      <c r="Z109" s="396">
        <f t="shared" si="148"/>
        <v>150</v>
      </c>
      <c r="AA109" s="396">
        <f t="shared" si="149"/>
        <v>110</v>
      </c>
      <c r="AB109" s="399">
        <f>'ĐẤT PNN'!K109-'ĐẤT NN'!H109</f>
        <v>310</v>
      </c>
    </row>
    <row r="110" spans="1:28" s="18" customFormat="1" ht="94.5" customHeight="1" x14ac:dyDescent="0.25">
      <c r="A110" s="56">
        <f t="shared" si="150"/>
        <v>107</v>
      </c>
      <c r="B110" s="56" t="str">
        <f>'ĐẤT PNN'!B110</f>
        <v>VT2</v>
      </c>
      <c r="C110" s="472" t="str">
        <f>'ĐẤT PNN'!C110</f>
        <v>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10" s="473"/>
      <c r="E110" s="474"/>
      <c r="F110" s="394">
        <f t="shared" ref="F110:F115" si="216">IF(B110="VT2",L110,IF(B110="VT3",M110,IF(B110="VT2*0,8",L110,IF(B110="VT3*0,8",M110,N110))))</f>
        <v>130</v>
      </c>
      <c r="G110" s="394">
        <f t="shared" ref="G110:G115" si="217">IF(B110="VT2",U110,IF(B110="VT3",V110,IF(B110="VT2*0,8",U110,IF(B110="VT3*0,8",V110,W110))))</f>
        <v>80</v>
      </c>
      <c r="H110" s="394">
        <f t="shared" ref="H110:H115" si="218">IF(B110="VT2",P110,IF(B110="VT3",Q110,IF(B110="VT4",R110,IF(B110="VT2*0,8",P110,IF(B110="VT3*0,8",Q110,R110)))))</f>
        <v>330</v>
      </c>
      <c r="I110" s="394">
        <f t="shared" ref="I110:I115" si="219">IF(B110="VT2",Y110,IF(B110="VT3",Z110,IF(B110="VT4",AA110,IF(B110="VT2*0,8",Y110,IF(B110="VT3*0,8",Z110,AA110)))))</f>
        <v>200</v>
      </c>
      <c r="J110" s="395">
        <f t="shared" ref="J110:J115" si="220">H110/F110</f>
        <v>2.5384615384615383</v>
      </c>
      <c r="K110" s="58">
        <f t="shared" ref="K110:K115" si="221">K109</f>
        <v>140</v>
      </c>
      <c r="L110" s="58">
        <f t="shared" ref="L110:L115" si="222">L109</f>
        <v>130</v>
      </c>
      <c r="M110" s="58">
        <f t="shared" ref="M110:M115" si="223">M109</f>
        <v>120</v>
      </c>
      <c r="N110" s="58">
        <f t="shared" ref="N110:N115" si="224">N109</f>
        <v>100</v>
      </c>
      <c r="O110" s="396">
        <f t="shared" si="142"/>
        <v>470</v>
      </c>
      <c r="P110" s="396">
        <f t="shared" si="143"/>
        <v>330</v>
      </c>
      <c r="Q110" s="396">
        <f t="shared" si="144"/>
        <v>260</v>
      </c>
      <c r="R110" s="396">
        <f t="shared" si="145"/>
        <v>180</v>
      </c>
      <c r="S110" s="18">
        <f>'ĐẤT PNN'!W110</f>
        <v>4</v>
      </c>
      <c r="T110" s="58">
        <f t="shared" ref="T110:T115" si="225">T109</f>
        <v>100</v>
      </c>
      <c r="U110" s="58">
        <f t="shared" ref="U110:U115" si="226">U109</f>
        <v>80</v>
      </c>
      <c r="V110" s="58">
        <f t="shared" ref="V110:V115" si="227">V109</f>
        <v>70</v>
      </c>
      <c r="W110" s="58">
        <f t="shared" ref="W110:W115" si="228">W109</f>
        <v>60</v>
      </c>
      <c r="X110" s="396">
        <f t="shared" si="146"/>
        <v>330</v>
      </c>
      <c r="Y110" s="396">
        <f t="shared" si="147"/>
        <v>200</v>
      </c>
      <c r="Z110" s="396">
        <f t="shared" si="148"/>
        <v>150</v>
      </c>
      <c r="AA110" s="396">
        <f t="shared" si="149"/>
        <v>110</v>
      </c>
      <c r="AB110" s="399">
        <f>'ĐẤT PNN'!K110-'ĐẤT NN'!H110</f>
        <v>70</v>
      </c>
    </row>
    <row r="111" spans="1:28" s="18" customFormat="1" ht="110.25" customHeight="1" x14ac:dyDescent="0.25">
      <c r="A111" s="56">
        <f t="shared" si="150"/>
        <v>108</v>
      </c>
      <c r="B111" s="56" t="str">
        <f>'ĐẤT PNN'!B111</f>
        <v>VT3</v>
      </c>
      <c r="C111" s="472" t="str">
        <f>'ĐẤT PNN'!C111</f>
        <v>Các tuyến đường giao thông đấu nối trực tiếp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73"/>
      <c r="E111" s="474"/>
      <c r="F111" s="394">
        <f t="shared" si="216"/>
        <v>120</v>
      </c>
      <c r="G111" s="394">
        <f t="shared" si="217"/>
        <v>70</v>
      </c>
      <c r="H111" s="394">
        <f t="shared" si="218"/>
        <v>260</v>
      </c>
      <c r="I111" s="394">
        <f t="shared" si="219"/>
        <v>150</v>
      </c>
      <c r="J111" s="395">
        <f t="shared" si="220"/>
        <v>2.1666666666666665</v>
      </c>
      <c r="K111" s="58">
        <f t="shared" si="221"/>
        <v>140</v>
      </c>
      <c r="L111" s="58">
        <f t="shared" si="222"/>
        <v>130</v>
      </c>
      <c r="M111" s="58">
        <f t="shared" si="223"/>
        <v>120</v>
      </c>
      <c r="N111" s="58">
        <f t="shared" si="224"/>
        <v>100</v>
      </c>
      <c r="O111" s="396">
        <f t="shared" si="142"/>
        <v>470</v>
      </c>
      <c r="P111" s="396">
        <f t="shared" si="143"/>
        <v>330</v>
      </c>
      <c r="Q111" s="396">
        <f t="shared" si="144"/>
        <v>260</v>
      </c>
      <c r="R111" s="396">
        <f t="shared" si="145"/>
        <v>180</v>
      </c>
      <c r="S111" s="18">
        <f>'ĐẤT PNN'!W111</f>
        <v>4</v>
      </c>
      <c r="T111" s="58">
        <f t="shared" si="225"/>
        <v>100</v>
      </c>
      <c r="U111" s="58">
        <f t="shared" si="226"/>
        <v>80</v>
      </c>
      <c r="V111" s="58">
        <f t="shared" si="227"/>
        <v>70</v>
      </c>
      <c r="W111" s="58">
        <f t="shared" si="228"/>
        <v>60</v>
      </c>
      <c r="X111" s="396">
        <f t="shared" si="146"/>
        <v>330</v>
      </c>
      <c r="Y111" s="396">
        <f t="shared" si="147"/>
        <v>200</v>
      </c>
      <c r="Z111" s="396">
        <f t="shared" si="148"/>
        <v>150</v>
      </c>
      <c r="AA111" s="396">
        <f t="shared" si="149"/>
        <v>110</v>
      </c>
      <c r="AB111" s="399">
        <f>'ĐẤT PNN'!K111-'ĐẤT NN'!H111</f>
        <v>100</v>
      </c>
    </row>
    <row r="112" spans="1:28" s="18" customFormat="1" ht="78.75" customHeight="1" x14ac:dyDescent="0.25">
      <c r="A112" s="56">
        <f t="shared" si="150"/>
        <v>109</v>
      </c>
      <c r="B112" s="56" t="str">
        <f>'ĐẤT PNN'!B112</f>
        <v>VT4</v>
      </c>
      <c r="C112" s="472" t="str">
        <f>'ĐẤT PNN'!C112</f>
        <v>Các tuyến đường giao thông đấu nối trực tiếp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12" s="473"/>
      <c r="E112" s="474"/>
      <c r="F112" s="394">
        <f t="shared" si="216"/>
        <v>100</v>
      </c>
      <c r="G112" s="394">
        <f t="shared" si="217"/>
        <v>60</v>
      </c>
      <c r="H112" s="394">
        <f t="shared" si="218"/>
        <v>180</v>
      </c>
      <c r="I112" s="394">
        <f t="shared" si="219"/>
        <v>110</v>
      </c>
      <c r="J112" s="395">
        <f t="shared" si="220"/>
        <v>1.8</v>
      </c>
      <c r="K112" s="58">
        <f t="shared" si="221"/>
        <v>140</v>
      </c>
      <c r="L112" s="58">
        <f t="shared" si="222"/>
        <v>130</v>
      </c>
      <c r="M112" s="58">
        <f t="shared" si="223"/>
        <v>120</v>
      </c>
      <c r="N112" s="58">
        <f t="shared" si="224"/>
        <v>100</v>
      </c>
      <c r="O112" s="396">
        <f t="shared" si="142"/>
        <v>470</v>
      </c>
      <c r="P112" s="396">
        <f t="shared" si="143"/>
        <v>330</v>
      </c>
      <c r="Q112" s="396">
        <f t="shared" si="144"/>
        <v>260</v>
      </c>
      <c r="R112" s="396">
        <f t="shared" si="145"/>
        <v>180</v>
      </c>
      <c r="S112" s="18">
        <f>'ĐẤT PNN'!W112</f>
        <v>4</v>
      </c>
      <c r="T112" s="58">
        <f t="shared" si="225"/>
        <v>100</v>
      </c>
      <c r="U112" s="58">
        <f t="shared" si="226"/>
        <v>80</v>
      </c>
      <c r="V112" s="58">
        <f t="shared" si="227"/>
        <v>70</v>
      </c>
      <c r="W112" s="58">
        <f t="shared" si="228"/>
        <v>60</v>
      </c>
      <c r="X112" s="396">
        <f t="shared" si="146"/>
        <v>330</v>
      </c>
      <c r="Y112" s="396">
        <f t="shared" si="147"/>
        <v>200</v>
      </c>
      <c r="Z112" s="396">
        <f t="shared" si="148"/>
        <v>150</v>
      </c>
      <c r="AA112" s="396">
        <f t="shared" si="149"/>
        <v>110</v>
      </c>
      <c r="AB112" s="399">
        <f>'ĐẤT PNN'!K112-'ĐẤT NN'!H112</f>
        <v>90</v>
      </c>
    </row>
    <row r="113" spans="1:28" s="18" customFormat="1" ht="94.5" customHeight="1" x14ac:dyDescent="0.25">
      <c r="A113" s="56">
        <f t="shared" si="150"/>
        <v>110</v>
      </c>
      <c r="B113" s="56" t="str">
        <f>'ĐẤT PNN'!B113</f>
        <v>VT2*0,8</v>
      </c>
      <c r="C113" s="472" t="str">
        <f>'ĐẤT PNN'!C113</f>
        <v>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≤1.000m.
- Có bề rộng từ ≥3m đến &lt;5m, cách đường giao thông ≤500m.</v>
      </c>
      <c r="D113" s="473"/>
      <c r="E113" s="474"/>
      <c r="F113" s="394">
        <f t="shared" si="216"/>
        <v>130</v>
      </c>
      <c r="G113" s="394">
        <f t="shared" si="217"/>
        <v>80</v>
      </c>
      <c r="H113" s="394">
        <f t="shared" si="218"/>
        <v>330</v>
      </c>
      <c r="I113" s="394">
        <f t="shared" si="219"/>
        <v>200</v>
      </c>
      <c r="J113" s="395">
        <f t="shared" si="220"/>
        <v>2.5384615384615383</v>
      </c>
      <c r="K113" s="58">
        <f t="shared" si="221"/>
        <v>140</v>
      </c>
      <c r="L113" s="58">
        <f t="shared" si="222"/>
        <v>130</v>
      </c>
      <c r="M113" s="58">
        <f t="shared" si="223"/>
        <v>120</v>
      </c>
      <c r="N113" s="58">
        <f t="shared" si="224"/>
        <v>100</v>
      </c>
      <c r="O113" s="396">
        <f t="shared" si="142"/>
        <v>470</v>
      </c>
      <c r="P113" s="396">
        <f t="shared" si="143"/>
        <v>330</v>
      </c>
      <c r="Q113" s="396">
        <f t="shared" si="144"/>
        <v>260</v>
      </c>
      <c r="R113" s="396">
        <f t="shared" si="145"/>
        <v>180</v>
      </c>
      <c r="S113" s="18">
        <f>'ĐẤT PNN'!W113</f>
        <v>4</v>
      </c>
      <c r="T113" s="58">
        <f t="shared" si="225"/>
        <v>100</v>
      </c>
      <c r="U113" s="58">
        <f t="shared" si="226"/>
        <v>80</v>
      </c>
      <c r="V113" s="58">
        <f t="shared" si="227"/>
        <v>70</v>
      </c>
      <c r="W113" s="58">
        <f t="shared" si="228"/>
        <v>60</v>
      </c>
      <c r="X113" s="396">
        <f t="shared" si="146"/>
        <v>330</v>
      </c>
      <c r="Y113" s="396">
        <f t="shared" si="147"/>
        <v>200</v>
      </c>
      <c r="Z113" s="396">
        <f t="shared" si="148"/>
        <v>150</v>
      </c>
      <c r="AA113" s="396">
        <f t="shared" si="149"/>
        <v>110</v>
      </c>
      <c r="AB113" s="399">
        <f>'ĐẤT PNN'!K113-'ĐẤT NN'!H113</f>
        <v>30</v>
      </c>
    </row>
    <row r="114" spans="1:28" s="18" customFormat="1" ht="94.5" customHeight="1" x14ac:dyDescent="0.25">
      <c r="A114" s="56">
        <f t="shared" si="150"/>
        <v>111</v>
      </c>
      <c r="B114" s="56" t="str">
        <f>'ĐẤT PNN'!B114</f>
        <v>VT3*0,8</v>
      </c>
      <c r="C114" s="472" t="str">
        <f>'ĐẤT PNN'!C114</f>
        <v>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73"/>
      <c r="E114" s="474"/>
      <c r="F114" s="394">
        <f t="shared" si="216"/>
        <v>120</v>
      </c>
      <c r="G114" s="394">
        <f t="shared" si="217"/>
        <v>70</v>
      </c>
      <c r="H114" s="394">
        <f t="shared" si="218"/>
        <v>260</v>
      </c>
      <c r="I114" s="394">
        <f t="shared" si="219"/>
        <v>150</v>
      </c>
      <c r="J114" s="395">
        <f t="shared" si="220"/>
        <v>2.1666666666666665</v>
      </c>
      <c r="K114" s="58">
        <f t="shared" si="221"/>
        <v>140</v>
      </c>
      <c r="L114" s="58">
        <f t="shared" si="222"/>
        <v>130</v>
      </c>
      <c r="M114" s="58">
        <f t="shared" si="223"/>
        <v>120</v>
      </c>
      <c r="N114" s="58">
        <f t="shared" si="224"/>
        <v>100</v>
      </c>
      <c r="O114" s="396">
        <f t="shared" si="142"/>
        <v>470</v>
      </c>
      <c r="P114" s="396">
        <f t="shared" si="143"/>
        <v>330</v>
      </c>
      <c r="Q114" s="396">
        <f t="shared" si="144"/>
        <v>260</v>
      </c>
      <c r="R114" s="396">
        <f t="shared" si="145"/>
        <v>180</v>
      </c>
      <c r="S114" s="18">
        <f>'ĐẤT PNN'!W114</f>
        <v>4</v>
      </c>
      <c r="T114" s="58">
        <f t="shared" si="225"/>
        <v>100</v>
      </c>
      <c r="U114" s="58">
        <f t="shared" si="226"/>
        <v>80</v>
      </c>
      <c r="V114" s="58">
        <f t="shared" si="227"/>
        <v>70</v>
      </c>
      <c r="W114" s="58">
        <f t="shared" si="228"/>
        <v>60</v>
      </c>
      <c r="X114" s="396">
        <f t="shared" si="146"/>
        <v>330</v>
      </c>
      <c r="Y114" s="396">
        <f t="shared" si="147"/>
        <v>200</v>
      </c>
      <c r="Z114" s="396">
        <f t="shared" si="148"/>
        <v>150</v>
      </c>
      <c r="AA114" s="396">
        <f t="shared" si="149"/>
        <v>110</v>
      </c>
      <c r="AB114" s="399">
        <f>'ĐẤT PNN'!K114-'ĐẤT NN'!H114</f>
        <v>60</v>
      </c>
    </row>
    <row r="115" spans="1:28" s="18" customFormat="1" ht="78.75" customHeight="1" x14ac:dyDescent="0.25">
      <c r="A115" s="56">
        <f t="shared" si="150"/>
        <v>112</v>
      </c>
      <c r="B115" s="56" t="str">
        <f>'ĐẤT PNN'!B115</f>
        <v>VT4*0,8</v>
      </c>
      <c r="C115" s="472" t="str">
        <f>'ĐẤT PNN'!C115</f>
        <v>Các tuyến đường giao thông không đấu nối trực tiếp và thông ra Đường ấp 1 đi Bảo Quang đoạn từ Đường Xuân Bắc - Bảo Quang đến Giáp ranh phường Bảo Vinh đã được đầu tư mặt đường nhựa, bê tông xi măng:
- Có bề rộng từ ≥3m đến &lt;5m, cách đường giao thông &gt;1.000m.
- Có bề rộng &lt;3m, cách đường giao thông &gt;200m.</v>
      </c>
      <c r="D115" s="473"/>
      <c r="E115" s="474"/>
      <c r="F115" s="394">
        <f t="shared" si="216"/>
        <v>100</v>
      </c>
      <c r="G115" s="394">
        <f t="shared" si="217"/>
        <v>60</v>
      </c>
      <c r="H115" s="394">
        <f t="shared" si="218"/>
        <v>180</v>
      </c>
      <c r="I115" s="394">
        <f t="shared" si="219"/>
        <v>110</v>
      </c>
      <c r="J115" s="395">
        <f t="shared" si="220"/>
        <v>1.8</v>
      </c>
      <c r="K115" s="58">
        <f t="shared" si="221"/>
        <v>140</v>
      </c>
      <c r="L115" s="58">
        <f t="shared" si="222"/>
        <v>130</v>
      </c>
      <c r="M115" s="58">
        <f t="shared" si="223"/>
        <v>120</v>
      </c>
      <c r="N115" s="58">
        <f t="shared" si="224"/>
        <v>100</v>
      </c>
      <c r="O115" s="396">
        <f t="shared" si="142"/>
        <v>470</v>
      </c>
      <c r="P115" s="396">
        <f t="shared" si="143"/>
        <v>330</v>
      </c>
      <c r="Q115" s="396">
        <f t="shared" si="144"/>
        <v>260</v>
      </c>
      <c r="R115" s="396">
        <f t="shared" si="145"/>
        <v>180</v>
      </c>
      <c r="S115" s="18">
        <f>'ĐẤT PNN'!W115</f>
        <v>4</v>
      </c>
      <c r="T115" s="58">
        <f t="shared" si="225"/>
        <v>100</v>
      </c>
      <c r="U115" s="58">
        <f t="shared" si="226"/>
        <v>80</v>
      </c>
      <c r="V115" s="58">
        <f t="shared" si="227"/>
        <v>70</v>
      </c>
      <c r="W115" s="58">
        <f t="shared" si="228"/>
        <v>60</v>
      </c>
      <c r="X115" s="396">
        <f t="shared" si="146"/>
        <v>330</v>
      </c>
      <c r="Y115" s="396">
        <f t="shared" si="147"/>
        <v>200</v>
      </c>
      <c r="Z115" s="396">
        <f t="shared" si="148"/>
        <v>150</v>
      </c>
      <c r="AA115" s="396">
        <f t="shared" si="149"/>
        <v>110</v>
      </c>
      <c r="AB115" s="399">
        <f>'ĐẤT PNN'!K115-'ĐẤT NN'!H115</f>
        <v>70</v>
      </c>
    </row>
    <row r="116" spans="1:28" s="18" customFormat="1" ht="15.75" x14ac:dyDescent="0.25">
      <c r="A116" s="56">
        <f t="shared" si="150"/>
        <v>113</v>
      </c>
      <c r="B116" s="56" t="str">
        <f>'ĐẤT PNN'!B116</f>
        <v>XL101NT</v>
      </c>
      <c r="C116" s="57" t="str">
        <f>'ĐẤT PNN'!C116</f>
        <v>Đường cầu Đội 1 ấp 8</v>
      </c>
      <c r="D116" s="57" t="str">
        <f>'ĐẤT PNN'!D116</f>
        <v>Đường tỉnh 763</v>
      </c>
      <c r="E116" s="57" t="str">
        <f>'ĐẤT PNN'!E116</f>
        <v>Suối Gia Ray</v>
      </c>
      <c r="F116" s="389">
        <f>K116</f>
        <v>140</v>
      </c>
      <c r="G116" s="389">
        <f>T116</f>
        <v>100</v>
      </c>
      <c r="H116" s="386">
        <f>O116</f>
        <v>470</v>
      </c>
      <c r="I116" s="386">
        <f>X116</f>
        <v>330</v>
      </c>
      <c r="J116" s="390">
        <f>I116/G116</f>
        <v>3.3</v>
      </c>
      <c r="K116" s="222">
        <v>140</v>
      </c>
      <c r="L116" s="222">
        <v>130</v>
      </c>
      <c r="M116" s="222">
        <v>120</v>
      </c>
      <c r="N116" s="222">
        <v>100</v>
      </c>
      <c r="O116" s="396">
        <f t="shared" si="142"/>
        <v>470</v>
      </c>
      <c r="P116" s="396">
        <f t="shared" si="143"/>
        <v>330</v>
      </c>
      <c r="Q116" s="396">
        <f t="shared" si="144"/>
        <v>260</v>
      </c>
      <c r="R116" s="396">
        <f t="shared" si="145"/>
        <v>180</v>
      </c>
      <c r="S116" s="18">
        <v>3</v>
      </c>
      <c r="T116" s="384">
        <v>100</v>
      </c>
      <c r="U116" s="384">
        <v>80</v>
      </c>
      <c r="V116" s="384">
        <v>70</v>
      </c>
      <c r="W116" s="384">
        <v>60</v>
      </c>
      <c r="X116" s="396">
        <f t="shared" si="146"/>
        <v>330</v>
      </c>
      <c r="Y116" s="396">
        <f t="shared" si="147"/>
        <v>200</v>
      </c>
      <c r="Z116" s="396">
        <f t="shared" si="148"/>
        <v>150</v>
      </c>
      <c r="AA116" s="396">
        <f t="shared" si="149"/>
        <v>110</v>
      </c>
      <c r="AB116" s="399">
        <f>'ĐẤT PNN'!K116-'ĐẤT NN'!H116</f>
        <v>310</v>
      </c>
    </row>
    <row r="117" spans="1:28" s="18" customFormat="1" ht="94.5" customHeight="1" x14ac:dyDescent="0.25">
      <c r="A117" s="56">
        <f t="shared" si="150"/>
        <v>114</v>
      </c>
      <c r="B117" s="56" t="str">
        <f>'ĐẤT PNN'!B117</f>
        <v>VT2</v>
      </c>
      <c r="C117" s="472" t="str">
        <f>'ĐẤT PNN'!C117</f>
        <v>Các tuyến đường giao thông đấu nối trực tiếp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v>
      </c>
      <c r="D117" s="473"/>
      <c r="E117" s="474"/>
      <c r="F117" s="394">
        <f t="shared" ref="F117:F122" si="229">IF(B117="VT2",L117,IF(B117="VT3",M117,IF(B117="VT2*0,8",L117,IF(B117="VT3*0,8",M117,N117))))</f>
        <v>130</v>
      </c>
      <c r="G117" s="394">
        <f t="shared" ref="G117:G122" si="230">IF(B117="VT2",U117,IF(B117="VT3",V117,IF(B117="VT2*0,8",U117,IF(B117="VT3*0,8",V117,W117))))</f>
        <v>80</v>
      </c>
      <c r="H117" s="394">
        <f t="shared" ref="H117:H122" si="231">IF(B117="VT2",P117,IF(B117="VT3",Q117,IF(B117="VT4",R117,IF(B117="VT2*0,8",P117,IF(B117="VT3*0,8",Q117,R117)))))</f>
        <v>330</v>
      </c>
      <c r="I117" s="394">
        <f t="shared" ref="I117:I122" si="232">IF(B117="VT2",Y117,IF(B117="VT3",Z117,IF(B117="VT4",AA117,IF(B117="VT2*0,8",Y117,IF(B117="VT3*0,8",Z117,AA117)))))</f>
        <v>200</v>
      </c>
      <c r="J117" s="395">
        <f t="shared" ref="J117:J122" si="233">H117/F117</f>
        <v>2.5384615384615383</v>
      </c>
      <c r="K117" s="58">
        <f t="shared" ref="K117:K122" si="234">K116</f>
        <v>140</v>
      </c>
      <c r="L117" s="58">
        <f t="shared" ref="L117:L122" si="235">L116</f>
        <v>130</v>
      </c>
      <c r="M117" s="58">
        <f t="shared" ref="M117:M122" si="236">M116</f>
        <v>120</v>
      </c>
      <c r="N117" s="58">
        <f t="shared" ref="N117:N122" si="237">N116</f>
        <v>100</v>
      </c>
      <c r="O117" s="396">
        <f t="shared" si="142"/>
        <v>470</v>
      </c>
      <c r="P117" s="396">
        <f t="shared" si="143"/>
        <v>330</v>
      </c>
      <c r="Q117" s="396">
        <f t="shared" si="144"/>
        <v>260</v>
      </c>
      <c r="R117" s="396">
        <f t="shared" si="145"/>
        <v>180</v>
      </c>
      <c r="S117" s="18">
        <f>'ĐẤT PNN'!W117</f>
        <v>4</v>
      </c>
      <c r="T117" s="58">
        <f t="shared" ref="T117:T122" si="238">T116</f>
        <v>100</v>
      </c>
      <c r="U117" s="58">
        <f t="shared" ref="U117:U122" si="239">U116</f>
        <v>80</v>
      </c>
      <c r="V117" s="58">
        <f t="shared" ref="V117:V122" si="240">V116</f>
        <v>70</v>
      </c>
      <c r="W117" s="58">
        <f t="shared" ref="W117:W122" si="241">W116</f>
        <v>60</v>
      </c>
      <c r="X117" s="396">
        <f t="shared" si="146"/>
        <v>330</v>
      </c>
      <c r="Y117" s="396">
        <f t="shared" si="147"/>
        <v>200</v>
      </c>
      <c r="Z117" s="396">
        <f t="shared" si="148"/>
        <v>150</v>
      </c>
      <c r="AA117" s="396">
        <f t="shared" si="149"/>
        <v>110</v>
      </c>
      <c r="AB117" s="399">
        <f>'ĐẤT PNN'!K117-'ĐẤT NN'!H117</f>
        <v>70</v>
      </c>
    </row>
    <row r="118" spans="1:28" s="18" customFormat="1" ht="110.25" customHeight="1" x14ac:dyDescent="0.25">
      <c r="A118" s="56">
        <f t="shared" si="150"/>
        <v>115</v>
      </c>
      <c r="B118" s="56" t="str">
        <f>'ĐẤT PNN'!B118</f>
        <v>VT3</v>
      </c>
      <c r="C118" s="472" t="str">
        <f>'ĐẤT PNN'!C118</f>
        <v>Các tuyến đường giao thông đấu nối trực tiếp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73"/>
      <c r="E118" s="474"/>
      <c r="F118" s="394">
        <f t="shared" si="229"/>
        <v>120</v>
      </c>
      <c r="G118" s="394">
        <f t="shared" si="230"/>
        <v>70</v>
      </c>
      <c r="H118" s="394">
        <f t="shared" si="231"/>
        <v>260</v>
      </c>
      <c r="I118" s="394">
        <f t="shared" si="232"/>
        <v>150</v>
      </c>
      <c r="J118" s="395">
        <f t="shared" si="233"/>
        <v>2.1666666666666665</v>
      </c>
      <c r="K118" s="58">
        <f t="shared" si="234"/>
        <v>140</v>
      </c>
      <c r="L118" s="58">
        <f t="shared" si="235"/>
        <v>130</v>
      </c>
      <c r="M118" s="58">
        <f t="shared" si="236"/>
        <v>120</v>
      </c>
      <c r="N118" s="58">
        <f t="shared" si="237"/>
        <v>100</v>
      </c>
      <c r="O118" s="396">
        <f t="shared" si="142"/>
        <v>470</v>
      </c>
      <c r="P118" s="396">
        <f t="shared" si="143"/>
        <v>330</v>
      </c>
      <c r="Q118" s="396">
        <f t="shared" si="144"/>
        <v>260</v>
      </c>
      <c r="R118" s="396">
        <f t="shared" si="145"/>
        <v>180</v>
      </c>
      <c r="S118" s="18">
        <f>'ĐẤT PNN'!W118</f>
        <v>4</v>
      </c>
      <c r="T118" s="58">
        <f t="shared" si="238"/>
        <v>100</v>
      </c>
      <c r="U118" s="58">
        <f t="shared" si="239"/>
        <v>80</v>
      </c>
      <c r="V118" s="58">
        <f t="shared" si="240"/>
        <v>70</v>
      </c>
      <c r="W118" s="58">
        <f t="shared" si="241"/>
        <v>60</v>
      </c>
      <c r="X118" s="396">
        <f t="shared" si="146"/>
        <v>330</v>
      </c>
      <c r="Y118" s="396">
        <f t="shared" si="147"/>
        <v>200</v>
      </c>
      <c r="Z118" s="396">
        <f t="shared" si="148"/>
        <v>150</v>
      </c>
      <c r="AA118" s="396">
        <f t="shared" si="149"/>
        <v>110</v>
      </c>
      <c r="AB118" s="399">
        <f>'ĐẤT PNN'!K118-'ĐẤT NN'!H118</f>
        <v>100</v>
      </c>
    </row>
    <row r="119" spans="1:28" s="18" customFormat="1" ht="63" customHeight="1" x14ac:dyDescent="0.25">
      <c r="A119" s="56">
        <f t="shared" si="150"/>
        <v>116</v>
      </c>
      <c r="B119" s="56" t="str">
        <f>'ĐẤT PNN'!B119</f>
        <v>VT4</v>
      </c>
      <c r="C119" s="472" t="str">
        <f>'ĐẤT PNN'!C119</f>
        <v>Các tuyến đường giao thông đấu nối trực tiếp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v>
      </c>
      <c r="D119" s="473"/>
      <c r="E119" s="474"/>
      <c r="F119" s="394">
        <f t="shared" si="229"/>
        <v>100</v>
      </c>
      <c r="G119" s="394">
        <f t="shared" si="230"/>
        <v>60</v>
      </c>
      <c r="H119" s="394">
        <f t="shared" si="231"/>
        <v>180</v>
      </c>
      <c r="I119" s="394">
        <f t="shared" si="232"/>
        <v>110</v>
      </c>
      <c r="J119" s="395">
        <f t="shared" si="233"/>
        <v>1.8</v>
      </c>
      <c r="K119" s="58">
        <f t="shared" si="234"/>
        <v>140</v>
      </c>
      <c r="L119" s="58">
        <f t="shared" si="235"/>
        <v>130</v>
      </c>
      <c r="M119" s="58">
        <f t="shared" si="236"/>
        <v>120</v>
      </c>
      <c r="N119" s="58">
        <f t="shared" si="237"/>
        <v>100</v>
      </c>
      <c r="O119" s="396">
        <f t="shared" si="142"/>
        <v>470</v>
      </c>
      <c r="P119" s="396">
        <f t="shared" si="143"/>
        <v>330</v>
      </c>
      <c r="Q119" s="396">
        <f t="shared" si="144"/>
        <v>260</v>
      </c>
      <c r="R119" s="396">
        <f t="shared" si="145"/>
        <v>180</v>
      </c>
      <c r="S119" s="18">
        <f>'ĐẤT PNN'!W119</f>
        <v>4</v>
      </c>
      <c r="T119" s="58">
        <f t="shared" si="238"/>
        <v>100</v>
      </c>
      <c r="U119" s="58">
        <f t="shared" si="239"/>
        <v>80</v>
      </c>
      <c r="V119" s="58">
        <f t="shared" si="240"/>
        <v>70</v>
      </c>
      <c r="W119" s="58">
        <f t="shared" si="241"/>
        <v>60</v>
      </c>
      <c r="X119" s="396">
        <f t="shared" si="146"/>
        <v>330</v>
      </c>
      <c r="Y119" s="396">
        <f t="shared" si="147"/>
        <v>200</v>
      </c>
      <c r="Z119" s="396">
        <f t="shared" si="148"/>
        <v>150</v>
      </c>
      <c r="AA119" s="396">
        <f t="shared" si="149"/>
        <v>110</v>
      </c>
      <c r="AB119" s="399">
        <f>'ĐẤT PNN'!K119-'ĐẤT NN'!H119</f>
        <v>90</v>
      </c>
    </row>
    <row r="120" spans="1:28" s="18" customFormat="1" ht="94.5" customHeight="1" x14ac:dyDescent="0.25">
      <c r="A120" s="56">
        <f t="shared" si="150"/>
        <v>117</v>
      </c>
      <c r="B120" s="56" t="str">
        <f>'ĐẤT PNN'!B120</f>
        <v>VT2*0,8</v>
      </c>
      <c r="C120" s="472" t="str">
        <f>'ĐẤT PNN'!C120</f>
        <v>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≤1.000m.
- Có bề rộng từ ≥3m đến &lt;5m, cách đường giao thông ≤500m.</v>
      </c>
      <c r="D120" s="473"/>
      <c r="E120" s="474"/>
      <c r="F120" s="394">
        <f t="shared" si="229"/>
        <v>130</v>
      </c>
      <c r="G120" s="394">
        <f t="shared" si="230"/>
        <v>80</v>
      </c>
      <c r="H120" s="394">
        <f t="shared" si="231"/>
        <v>330</v>
      </c>
      <c r="I120" s="394">
        <f t="shared" si="232"/>
        <v>200</v>
      </c>
      <c r="J120" s="395">
        <f t="shared" si="233"/>
        <v>2.5384615384615383</v>
      </c>
      <c r="K120" s="58">
        <f t="shared" si="234"/>
        <v>140</v>
      </c>
      <c r="L120" s="58">
        <f t="shared" si="235"/>
        <v>130</v>
      </c>
      <c r="M120" s="58">
        <f t="shared" si="236"/>
        <v>120</v>
      </c>
      <c r="N120" s="58">
        <f t="shared" si="237"/>
        <v>100</v>
      </c>
      <c r="O120" s="396">
        <f t="shared" si="142"/>
        <v>470</v>
      </c>
      <c r="P120" s="396">
        <f t="shared" si="143"/>
        <v>330</v>
      </c>
      <c r="Q120" s="396">
        <f t="shared" si="144"/>
        <v>260</v>
      </c>
      <c r="R120" s="396">
        <f t="shared" si="145"/>
        <v>180</v>
      </c>
      <c r="S120" s="18">
        <f>'ĐẤT PNN'!W120</f>
        <v>4</v>
      </c>
      <c r="T120" s="58">
        <f t="shared" si="238"/>
        <v>100</v>
      </c>
      <c r="U120" s="58">
        <f t="shared" si="239"/>
        <v>80</v>
      </c>
      <c r="V120" s="58">
        <f t="shared" si="240"/>
        <v>70</v>
      </c>
      <c r="W120" s="58">
        <f t="shared" si="241"/>
        <v>60</v>
      </c>
      <c r="X120" s="396">
        <f t="shared" si="146"/>
        <v>330</v>
      </c>
      <c r="Y120" s="396">
        <f t="shared" si="147"/>
        <v>200</v>
      </c>
      <c r="Z120" s="396">
        <f t="shared" si="148"/>
        <v>150</v>
      </c>
      <c r="AA120" s="396">
        <f t="shared" si="149"/>
        <v>110</v>
      </c>
      <c r="AB120" s="399">
        <f>'ĐẤT PNN'!K120-'ĐẤT NN'!H120</f>
        <v>30</v>
      </c>
    </row>
    <row r="121" spans="1:28" s="18" customFormat="1" ht="94.5" customHeight="1" x14ac:dyDescent="0.25">
      <c r="A121" s="56">
        <f t="shared" si="150"/>
        <v>118</v>
      </c>
      <c r="B121" s="56" t="str">
        <f>'ĐẤT PNN'!B121</f>
        <v>VT3*0,8</v>
      </c>
      <c r="C121" s="472" t="str">
        <f>'ĐẤT PNN'!C121</f>
        <v>Các tuyến đường giao thông không đấu nối trực tiếp và thông ra Đường cầu Đội 1 ấp 8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73"/>
      <c r="E121" s="474"/>
      <c r="F121" s="394">
        <f t="shared" si="229"/>
        <v>120</v>
      </c>
      <c r="G121" s="394">
        <f t="shared" si="230"/>
        <v>70</v>
      </c>
      <c r="H121" s="394">
        <f t="shared" si="231"/>
        <v>260</v>
      </c>
      <c r="I121" s="394">
        <f t="shared" si="232"/>
        <v>150</v>
      </c>
      <c r="J121" s="395">
        <f t="shared" si="233"/>
        <v>2.1666666666666665</v>
      </c>
      <c r="K121" s="58">
        <f t="shared" si="234"/>
        <v>140</v>
      </c>
      <c r="L121" s="58">
        <f t="shared" si="235"/>
        <v>130</v>
      </c>
      <c r="M121" s="58">
        <f t="shared" si="236"/>
        <v>120</v>
      </c>
      <c r="N121" s="58">
        <f t="shared" si="237"/>
        <v>100</v>
      </c>
      <c r="O121" s="396">
        <f t="shared" si="142"/>
        <v>470</v>
      </c>
      <c r="P121" s="396">
        <f t="shared" si="143"/>
        <v>330</v>
      </c>
      <c r="Q121" s="396">
        <f t="shared" si="144"/>
        <v>260</v>
      </c>
      <c r="R121" s="396">
        <f t="shared" si="145"/>
        <v>180</v>
      </c>
      <c r="S121" s="18">
        <f>'ĐẤT PNN'!W121</f>
        <v>4</v>
      </c>
      <c r="T121" s="58">
        <f t="shared" si="238"/>
        <v>100</v>
      </c>
      <c r="U121" s="58">
        <f t="shared" si="239"/>
        <v>80</v>
      </c>
      <c r="V121" s="58">
        <f t="shared" si="240"/>
        <v>70</v>
      </c>
      <c r="W121" s="58">
        <f t="shared" si="241"/>
        <v>60</v>
      </c>
      <c r="X121" s="396">
        <f t="shared" si="146"/>
        <v>330</v>
      </c>
      <c r="Y121" s="396">
        <f t="shared" si="147"/>
        <v>200</v>
      </c>
      <c r="Z121" s="396">
        <f t="shared" si="148"/>
        <v>150</v>
      </c>
      <c r="AA121" s="396">
        <f t="shared" si="149"/>
        <v>110</v>
      </c>
      <c r="AB121" s="399">
        <f>'ĐẤT PNN'!K121-'ĐẤT NN'!H121</f>
        <v>60</v>
      </c>
    </row>
    <row r="122" spans="1:28" s="18" customFormat="1" ht="63" customHeight="1" x14ac:dyDescent="0.25">
      <c r="A122" s="56">
        <f t="shared" si="150"/>
        <v>119</v>
      </c>
      <c r="B122" s="56" t="str">
        <f>'ĐẤT PNN'!B122</f>
        <v>VT4*0,8</v>
      </c>
      <c r="C122" s="472" t="str">
        <f>'ĐẤT PNN'!C122</f>
        <v>Các tuyến đường giao thông không đấu nối trực tiếp và thông ra Đường cầu Đội 1 ấp 8 đoạn từ Đường tỉnh 763 đến Suối Gia Ray đã được đầu tư mặt đường nhựa, bê tông xi măng:
- Có bề rộng từ ≥3m đến &lt;5m, cách đường giao thông &gt;1.000m.
- Có bề rộng &lt;3m, cách đường giao thông &gt;200m.</v>
      </c>
      <c r="D122" s="473"/>
      <c r="E122" s="474"/>
      <c r="F122" s="394">
        <f t="shared" si="229"/>
        <v>100</v>
      </c>
      <c r="G122" s="394">
        <f t="shared" si="230"/>
        <v>60</v>
      </c>
      <c r="H122" s="394">
        <f t="shared" si="231"/>
        <v>180</v>
      </c>
      <c r="I122" s="394">
        <f t="shared" si="232"/>
        <v>110</v>
      </c>
      <c r="J122" s="395">
        <f t="shared" si="233"/>
        <v>1.8</v>
      </c>
      <c r="K122" s="58">
        <f t="shared" si="234"/>
        <v>140</v>
      </c>
      <c r="L122" s="58">
        <f t="shared" si="235"/>
        <v>130</v>
      </c>
      <c r="M122" s="58">
        <f t="shared" si="236"/>
        <v>120</v>
      </c>
      <c r="N122" s="58">
        <f t="shared" si="237"/>
        <v>100</v>
      </c>
      <c r="O122" s="396">
        <f t="shared" si="142"/>
        <v>470</v>
      </c>
      <c r="P122" s="396">
        <f t="shared" si="143"/>
        <v>330</v>
      </c>
      <c r="Q122" s="396">
        <f t="shared" si="144"/>
        <v>260</v>
      </c>
      <c r="R122" s="396">
        <f t="shared" si="145"/>
        <v>180</v>
      </c>
      <c r="S122" s="18">
        <f>'ĐẤT PNN'!W122</f>
        <v>4</v>
      </c>
      <c r="T122" s="58">
        <f t="shared" si="238"/>
        <v>100</v>
      </c>
      <c r="U122" s="58">
        <f t="shared" si="239"/>
        <v>80</v>
      </c>
      <c r="V122" s="58">
        <f t="shared" si="240"/>
        <v>70</v>
      </c>
      <c r="W122" s="58">
        <f t="shared" si="241"/>
        <v>60</v>
      </c>
      <c r="X122" s="396">
        <f t="shared" si="146"/>
        <v>330</v>
      </c>
      <c r="Y122" s="396">
        <f t="shared" si="147"/>
        <v>200</v>
      </c>
      <c r="Z122" s="396">
        <f t="shared" si="148"/>
        <v>150</v>
      </c>
      <c r="AA122" s="396">
        <f t="shared" si="149"/>
        <v>110</v>
      </c>
      <c r="AB122" s="399">
        <f>'ĐẤT PNN'!K122-'ĐẤT NN'!H122</f>
        <v>70</v>
      </c>
    </row>
    <row r="123" spans="1:28" s="18" customFormat="1" ht="15.75" x14ac:dyDescent="0.25">
      <c r="A123" s="56">
        <f t="shared" si="150"/>
        <v>120</v>
      </c>
      <c r="B123" s="56" t="str">
        <f>'ĐẤT PNN'!B123</f>
        <v>XL102NT</v>
      </c>
      <c r="C123" s="57" t="str">
        <f>'ĐẤT PNN'!C123</f>
        <v>Đường vào đồi đất đỏ</v>
      </c>
      <c r="D123" s="57" t="str">
        <f>'ĐẤT PNN'!D123</f>
        <v>Đường tỉnh 763</v>
      </c>
      <c r="E123" s="57" t="str">
        <f>'ĐẤT PNN'!E123</f>
        <v>Suối Gia Ray</v>
      </c>
      <c r="F123" s="389">
        <f>K123</f>
        <v>140</v>
      </c>
      <c r="G123" s="389">
        <f>T123</f>
        <v>100</v>
      </c>
      <c r="H123" s="386">
        <f>O123</f>
        <v>470</v>
      </c>
      <c r="I123" s="386">
        <f>X123</f>
        <v>330</v>
      </c>
      <c r="J123" s="390">
        <f>I123/G123</f>
        <v>3.3</v>
      </c>
      <c r="K123" s="222">
        <v>140</v>
      </c>
      <c r="L123" s="222">
        <v>130</v>
      </c>
      <c r="M123" s="222">
        <v>120</v>
      </c>
      <c r="N123" s="222">
        <v>100</v>
      </c>
      <c r="O123" s="396">
        <f t="shared" si="142"/>
        <v>470</v>
      </c>
      <c r="P123" s="396">
        <f t="shared" si="143"/>
        <v>330</v>
      </c>
      <c r="Q123" s="396">
        <f t="shared" si="144"/>
        <v>260</v>
      </c>
      <c r="R123" s="396">
        <f t="shared" si="145"/>
        <v>180</v>
      </c>
      <c r="S123" s="18">
        <v>3</v>
      </c>
      <c r="T123" s="384">
        <v>100</v>
      </c>
      <c r="U123" s="384">
        <v>80</v>
      </c>
      <c r="V123" s="384">
        <v>70</v>
      </c>
      <c r="W123" s="384">
        <v>60</v>
      </c>
      <c r="X123" s="396">
        <f t="shared" si="146"/>
        <v>330</v>
      </c>
      <c r="Y123" s="396">
        <f t="shared" si="147"/>
        <v>200</v>
      </c>
      <c r="Z123" s="396">
        <f t="shared" si="148"/>
        <v>150</v>
      </c>
      <c r="AA123" s="396">
        <f t="shared" si="149"/>
        <v>110</v>
      </c>
      <c r="AB123" s="399">
        <f>'ĐẤT PNN'!K123-'ĐẤT NN'!H123</f>
        <v>310</v>
      </c>
    </row>
    <row r="124" spans="1:28" s="18" customFormat="1" ht="94.5" customHeight="1" x14ac:dyDescent="0.25">
      <c r="A124" s="56">
        <f t="shared" si="150"/>
        <v>121</v>
      </c>
      <c r="B124" s="56" t="str">
        <f>'ĐẤT PNN'!B124</f>
        <v>VT2</v>
      </c>
      <c r="C124" s="472" t="str">
        <f>'ĐẤT PNN'!C124</f>
        <v>Các tuyến đường giao thông đấu nối trực tiếp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v>
      </c>
      <c r="D124" s="473"/>
      <c r="E124" s="474"/>
      <c r="F124" s="394">
        <f t="shared" ref="F124:F129" si="242">IF(B124="VT2",L124,IF(B124="VT3",M124,IF(B124="VT2*0,8",L124,IF(B124="VT3*0,8",M124,N124))))</f>
        <v>130</v>
      </c>
      <c r="G124" s="394">
        <f t="shared" ref="G124:G129" si="243">IF(B124="VT2",U124,IF(B124="VT3",V124,IF(B124="VT2*0,8",U124,IF(B124="VT3*0,8",V124,W124))))</f>
        <v>80</v>
      </c>
      <c r="H124" s="394">
        <f t="shared" ref="H124:H129" si="244">IF(B124="VT2",P124,IF(B124="VT3",Q124,IF(B124="VT4",R124,IF(B124="VT2*0,8",P124,IF(B124="VT3*0,8",Q124,R124)))))</f>
        <v>330</v>
      </c>
      <c r="I124" s="394">
        <f t="shared" ref="I124:I129" si="245">IF(B124="VT2",Y124,IF(B124="VT3",Z124,IF(B124="VT4",AA124,IF(B124="VT2*0,8",Y124,IF(B124="VT3*0,8",Z124,AA124)))))</f>
        <v>200</v>
      </c>
      <c r="J124" s="395">
        <f t="shared" ref="J124:J129" si="246">H124/F124</f>
        <v>2.5384615384615383</v>
      </c>
      <c r="K124" s="58">
        <f t="shared" ref="K124:K129" si="247">K123</f>
        <v>140</v>
      </c>
      <c r="L124" s="58">
        <f t="shared" ref="L124:L129" si="248">L123</f>
        <v>130</v>
      </c>
      <c r="M124" s="58">
        <f t="shared" ref="M124:M129" si="249">M123</f>
        <v>120</v>
      </c>
      <c r="N124" s="58">
        <f t="shared" ref="N124:N129" si="250">N123</f>
        <v>100</v>
      </c>
      <c r="O124" s="396">
        <f t="shared" si="142"/>
        <v>470</v>
      </c>
      <c r="P124" s="396">
        <f t="shared" si="143"/>
        <v>330</v>
      </c>
      <c r="Q124" s="396">
        <f t="shared" si="144"/>
        <v>260</v>
      </c>
      <c r="R124" s="396">
        <f t="shared" si="145"/>
        <v>180</v>
      </c>
      <c r="S124" s="18">
        <f>'ĐẤT PNN'!W124</f>
        <v>4</v>
      </c>
      <c r="T124" s="58">
        <f t="shared" ref="T124:T129" si="251">T123</f>
        <v>100</v>
      </c>
      <c r="U124" s="58">
        <f t="shared" ref="U124:U129" si="252">U123</f>
        <v>80</v>
      </c>
      <c r="V124" s="58">
        <f t="shared" ref="V124:V129" si="253">V123</f>
        <v>70</v>
      </c>
      <c r="W124" s="58">
        <f t="shared" ref="W124:W129" si="254">W123</f>
        <v>60</v>
      </c>
      <c r="X124" s="396">
        <f t="shared" si="146"/>
        <v>330</v>
      </c>
      <c r="Y124" s="396">
        <f t="shared" si="147"/>
        <v>200</v>
      </c>
      <c r="Z124" s="396">
        <f t="shared" si="148"/>
        <v>150</v>
      </c>
      <c r="AA124" s="396">
        <f t="shared" si="149"/>
        <v>110</v>
      </c>
      <c r="AB124" s="399">
        <f>'ĐẤT PNN'!K124-'ĐẤT NN'!H124</f>
        <v>70</v>
      </c>
    </row>
    <row r="125" spans="1:28" s="18" customFormat="1" ht="110.25" customHeight="1" x14ac:dyDescent="0.25">
      <c r="A125" s="56">
        <f t="shared" si="150"/>
        <v>122</v>
      </c>
      <c r="B125" s="56" t="str">
        <f>'ĐẤT PNN'!B125</f>
        <v>VT3</v>
      </c>
      <c r="C125" s="472" t="str">
        <f>'ĐẤT PNN'!C125</f>
        <v>Các tuyến đường giao thông đấu nối trực tiếp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73"/>
      <c r="E125" s="474"/>
      <c r="F125" s="394">
        <f t="shared" si="242"/>
        <v>120</v>
      </c>
      <c r="G125" s="394">
        <f t="shared" si="243"/>
        <v>70</v>
      </c>
      <c r="H125" s="394">
        <f t="shared" si="244"/>
        <v>260</v>
      </c>
      <c r="I125" s="394">
        <f t="shared" si="245"/>
        <v>150</v>
      </c>
      <c r="J125" s="395">
        <f t="shared" si="246"/>
        <v>2.1666666666666665</v>
      </c>
      <c r="K125" s="58">
        <f t="shared" si="247"/>
        <v>140</v>
      </c>
      <c r="L125" s="58">
        <f t="shared" si="248"/>
        <v>130</v>
      </c>
      <c r="M125" s="58">
        <f t="shared" si="249"/>
        <v>120</v>
      </c>
      <c r="N125" s="58">
        <f t="shared" si="250"/>
        <v>100</v>
      </c>
      <c r="O125" s="396">
        <f t="shared" si="142"/>
        <v>470</v>
      </c>
      <c r="P125" s="396">
        <f t="shared" si="143"/>
        <v>330</v>
      </c>
      <c r="Q125" s="396">
        <f t="shared" si="144"/>
        <v>260</v>
      </c>
      <c r="R125" s="396">
        <f t="shared" si="145"/>
        <v>180</v>
      </c>
      <c r="S125" s="18">
        <f>'ĐẤT PNN'!W125</f>
        <v>4</v>
      </c>
      <c r="T125" s="58">
        <f t="shared" si="251"/>
        <v>100</v>
      </c>
      <c r="U125" s="58">
        <f t="shared" si="252"/>
        <v>80</v>
      </c>
      <c r="V125" s="58">
        <f t="shared" si="253"/>
        <v>70</v>
      </c>
      <c r="W125" s="58">
        <f t="shared" si="254"/>
        <v>60</v>
      </c>
      <c r="X125" s="396">
        <f t="shared" si="146"/>
        <v>330</v>
      </c>
      <c r="Y125" s="396">
        <f t="shared" si="147"/>
        <v>200</v>
      </c>
      <c r="Z125" s="396">
        <f t="shared" si="148"/>
        <v>150</v>
      </c>
      <c r="AA125" s="396">
        <f t="shared" si="149"/>
        <v>110</v>
      </c>
      <c r="AB125" s="399">
        <f>'ĐẤT PNN'!K125-'ĐẤT NN'!H125</f>
        <v>100</v>
      </c>
    </row>
    <row r="126" spans="1:28" s="18" customFormat="1" ht="63" customHeight="1" x14ac:dyDescent="0.25">
      <c r="A126" s="56">
        <f t="shared" si="150"/>
        <v>123</v>
      </c>
      <c r="B126" s="56" t="str">
        <f>'ĐẤT PNN'!B126</f>
        <v>VT4</v>
      </c>
      <c r="C126" s="472" t="str">
        <f>'ĐẤT PNN'!C126</f>
        <v>Các tuyến đường giao thông đấu nối trực tiếp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v>
      </c>
      <c r="D126" s="473"/>
      <c r="E126" s="474"/>
      <c r="F126" s="394">
        <f t="shared" si="242"/>
        <v>100</v>
      </c>
      <c r="G126" s="394">
        <f t="shared" si="243"/>
        <v>60</v>
      </c>
      <c r="H126" s="394">
        <f t="shared" si="244"/>
        <v>180</v>
      </c>
      <c r="I126" s="394">
        <f t="shared" si="245"/>
        <v>110</v>
      </c>
      <c r="J126" s="395">
        <f t="shared" si="246"/>
        <v>1.8</v>
      </c>
      <c r="K126" s="58">
        <f t="shared" si="247"/>
        <v>140</v>
      </c>
      <c r="L126" s="58">
        <f t="shared" si="248"/>
        <v>130</v>
      </c>
      <c r="M126" s="58">
        <f t="shared" si="249"/>
        <v>120</v>
      </c>
      <c r="N126" s="58">
        <f t="shared" si="250"/>
        <v>100</v>
      </c>
      <c r="O126" s="396">
        <f t="shared" si="142"/>
        <v>470</v>
      </c>
      <c r="P126" s="396">
        <f t="shared" si="143"/>
        <v>330</v>
      </c>
      <c r="Q126" s="396">
        <f t="shared" si="144"/>
        <v>260</v>
      </c>
      <c r="R126" s="396">
        <f t="shared" si="145"/>
        <v>180</v>
      </c>
      <c r="S126" s="18">
        <f>'ĐẤT PNN'!W126</f>
        <v>4</v>
      </c>
      <c r="T126" s="58">
        <f t="shared" si="251"/>
        <v>100</v>
      </c>
      <c r="U126" s="58">
        <f t="shared" si="252"/>
        <v>80</v>
      </c>
      <c r="V126" s="58">
        <f t="shared" si="253"/>
        <v>70</v>
      </c>
      <c r="W126" s="58">
        <f t="shared" si="254"/>
        <v>60</v>
      </c>
      <c r="X126" s="396">
        <f t="shared" si="146"/>
        <v>330</v>
      </c>
      <c r="Y126" s="396">
        <f t="shared" si="147"/>
        <v>200</v>
      </c>
      <c r="Z126" s="396">
        <f t="shared" si="148"/>
        <v>150</v>
      </c>
      <c r="AA126" s="396">
        <f t="shared" si="149"/>
        <v>110</v>
      </c>
      <c r="AB126" s="399">
        <f>'ĐẤT PNN'!K126-'ĐẤT NN'!H126</f>
        <v>90</v>
      </c>
    </row>
    <row r="127" spans="1:28" s="18" customFormat="1" ht="94.5" customHeight="1" x14ac:dyDescent="0.25">
      <c r="A127" s="56">
        <f t="shared" si="150"/>
        <v>124</v>
      </c>
      <c r="B127" s="56" t="str">
        <f>'ĐẤT PNN'!B127</f>
        <v>VT2*0,8</v>
      </c>
      <c r="C127" s="472" t="str">
        <f>'ĐẤT PNN'!C127</f>
        <v>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≤1.000m.
- Có bề rộng từ ≥3m đến &lt;5m, cách đường giao thông ≤500m.</v>
      </c>
      <c r="D127" s="473"/>
      <c r="E127" s="474"/>
      <c r="F127" s="394">
        <f t="shared" si="242"/>
        <v>130</v>
      </c>
      <c r="G127" s="394">
        <f t="shared" si="243"/>
        <v>80</v>
      </c>
      <c r="H127" s="394">
        <f t="shared" si="244"/>
        <v>330</v>
      </c>
      <c r="I127" s="394">
        <f t="shared" si="245"/>
        <v>200</v>
      </c>
      <c r="J127" s="395">
        <f t="shared" si="246"/>
        <v>2.5384615384615383</v>
      </c>
      <c r="K127" s="58">
        <f t="shared" si="247"/>
        <v>140</v>
      </c>
      <c r="L127" s="58">
        <f t="shared" si="248"/>
        <v>130</v>
      </c>
      <c r="M127" s="58">
        <f t="shared" si="249"/>
        <v>120</v>
      </c>
      <c r="N127" s="58">
        <f t="shared" si="250"/>
        <v>100</v>
      </c>
      <c r="O127" s="396">
        <f t="shared" si="142"/>
        <v>470</v>
      </c>
      <c r="P127" s="396">
        <f t="shared" si="143"/>
        <v>330</v>
      </c>
      <c r="Q127" s="396">
        <f t="shared" si="144"/>
        <v>260</v>
      </c>
      <c r="R127" s="396">
        <f t="shared" si="145"/>
        <v>180</v>
      </c>
      <c r="S127" s="18">
        <f>'ĐẤT PNN'!W127</f>
        <v>4</v>
      </c>
      <c r="T127" s="58">
        <f t="shared" si="251"/>
        <v>100</v>
      </c>
      <c r="U127" s="58">
        <f t="shared" si="252"/>
        <v>80</v>
      </c>
      <c r="V127" s="58">
        <f t="shared" si="253"/>
        <v>70</v>
      </c>
      <c r="W127" s="58">
        <f t="shared" si="254"/>
        <v>60</v>
      </c>
      <c r="X127" s="396">
        <f t="shared" si="146"/>
        <v>330</v>
      </c>
      <c r="Y127" s="396">
        <f t="shared" si="147"/>
        <v>200</v>
      </c>
      <c r="Z127" s="396">
        <f t="shared" si="148"/>
        <v>150</v>
      </c>
      <c r="AA127" s="396">
        <f t="shared" si="149"/>
        <v>110</v>
      </c>
      <c r="AB127" s="399">
        <f>'ĐẤT PNN'!K127-'ĐẤT NN'!H127</f>
        <v>30</v>
      </c>
    </row>
    <row r="128" spans="1:28" s="18" customFormat="1" ht="94.5" customHeight="1" x14ac:dyDescent="0.25">
      <c r="A128" s="56">
        <f t="shared" si="150"/>
        <v>125</v>
      </c>
      <c r="B128" s="56" t="str">
        <f>'ĐẤT PNN'!B128</f>
        <v>VT3*0,8</v>
      </c>
      <c r="C128" s="472" t="str">
        <f>'ĐẤT PNN'!C128</f>
        <v>Các tuyến đường giao thông không đấu nối trực tiếp và thông ra Đường vào đồi đất đỏ đoạn từ Đường tỉnh 763 đến Suối Gia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73"/>
      <c r="E128" s="474"/>
      <c r="F128" s="394">
        <f t="shared" si="242"/>
        <v>120</v>
      </c>
      <c r="G128" s="394">
        <f t="shared" si="243"/>
        <v>70</v>
      </c>
      <c r="H128" s="394">
        <f t="shared" si="244"/>
        <v>260</v>
      </c>
      <c r="I128" s="394">
        <f t="shared" si="245"/>
        <v>150</v>
      </c>
      <c r="J128" s="395">
        <f t="shared" si="246"/>
        <v>2.1666666666666665</v>
      </c>
      <c r="K128" s="58">
        <f t="shared" si="247"/>
        <v>140</v>
      </c>
      <c r="L128" s="58">
        <f t="shared" si="248"/>
        <v>130</v>
      </c>
      <c r="M128" s="58">
        <f t="shared" si="249"/>
        <v>120</v>
      </c>
      <c r="N128" s="58">
        <f t="shared" si="250"/>
        <v>100</v>
      </c>
      <c r="O128" s="396">
        <f t="shared" si="142"/>
        <v>470</v>
      </c>
      <c r="P128" s="396">
        <f t="shared" si="143"/>
        <v>330</v>
      </c>
      <c r="Q128" s="396">
        <f t="shared" si="144"/>
        <v>260</v>
      </c>
      <c r="R128" s="396">
        <f t="shared" si="145"/>
        <v>180</v>
      </c>
      <c r="S128" s="18">
        <f>'ĐẤT PNN'!W128</f>
        <v>4</v>
      </c>
      <c r="T128" s="58">
        <f t="shared" si="251"/>
        <v>100</v>
      </c>
      <c r="U128" s="58">
        <f t="shared" si="252"/>
        <v>80</v>
      </c>
      <c r="V128" s="58">
        <f t="shared" si="253"/>
        <v>70</v>
      </c>
      <c r="W128" s="58">
        <f t="shared" si="254"/>
        <v>60</v>
      </c>
      <c r="X128" s="396">
        <f t="shared" si="146"/>
        <v>330</v>
      </c>
      <c r="Y128" s="396">
        <f t="shared" si="147"/>
        <v>200</v>
      </c>
      <c r="Z128" s="396">
        <f t="shared" si="148"/>
        <v>150</v>
      </c>
      <c r="AA128" s="396">
        <f t="shared" si="149"/>
        <v>110</v>
      </c>
      <c r="AB128" s="399">
        <f>'ĐẤT PNN'!K128-'ĐẤT NN'!H128</f>
        <v>60</v>
      </c>
    </row>
    <row r="129" spans="1:28" s="18" customFormat="1" ht="63" customHeight="1" x14ac:dyDescent="0.25">
      <c r="A129" s="56">
        <f t="shared" si="150"/>
        <v>126</v>
      </c>
      <c r="B129" s="56" t="str">
        <f>'ĐẤT PNN'!B129</f>
        <v>VT4*0,8</v>
      </c>
      <c r="C129" s="472" t="str">
        <f>'ĐẤT PNN'!C129</f>
        <v>Các tuyến đường giao thông không đấu nối trực tiếp và thông ra Đường vào đồi đất đỏ đoạn từ Đường tỉnh 763 đến Suối Gia Ray đã được đầu tư mặt đường nhựa, bê tông xi măng:
- Có bề rộng từ ≥3m đến &lt;5m, cách đường giao thông &gt;1.000m.
- Có bề rộng &lt;3m, cách đường giao thông &gt;200m.</v>
      </c>
      <c r="D129" s="473"/>
      <c r="E129" s="474"/>
      <c r="F129" s="394">
        <f t="shared" si="242"/>
        <v>100</v>
      </c>
      <c r="G129" s="394">
        <f t="shared" si="243"/>
        <v>60</v>
      </c>
      <c r="H129" s="394">
        <f t="shared" si="244"/>
        <v>180</v>
      </c>
      <c r="I129" s="394">
        <f t="shared" si="245"/>
        <v>110</v>
      </c>
      <c r="J129" s="395">
        <f t="shared" si="246"/>
        <v>1.8</v>
      </c>
      <c r="K129" s="58">
        <f t="shared" si="247"/>
        <v>140</v>
      </c>
      <c r="L129" s="58">
        <f t="shared" si="248"/>
        <v>130</v>
      </c>
      <c r="M129" s="58">
        <f t="shared" si="249"/>
        <v>120</v>
      </c>
      <c r="N129" s="58">
        <f t="shared" si="250"/>
        <v>100</v>
      </c>
      <c r="O129" s="396">
        <f t="shared" si="142"/>
        <v>470</v>
      </c>
      <c r="P129" s="396">
        <f t="shared" si="143"/>
        <v>330</v>
      </c>
      <c r="Q129" s="396">
        <f t="shared" si="144"/>
        <v>260</v>
      </c>
      <c r="R129" s="396">
        <f t="shared" si="145"/>
        <v>180</v>
      </c>
      <c r="S129" s="18">
        <f>'ĐẤT PNN'!W129</f>
        <v>4</v>
      </c>
      <c r="T129" s="58">
        <f t="shared" si="251"/>
        <v>100</v>
      </c>
      <c r="U129" s="58">
        <f t="shared" si="252"/>
        <v>80</v>
      </c>
      <c r="V129" s="58">
        <f t="shared" si="253"/>
        <v>70</v>
      </c>
      <c r="W129" s="58">
        <f t="shared" si="254"/>
        <v>60</v>
      </c>
      <c r="X129" s="396">
        <f t="shared" si="146"/>
        <v>330</v>
      </c>
      <c r="Y129" s="396">
        <f t="shared" si="147"/>
        <v>200</v>
      </c>
      <c r="Z129" s="396">
        <f t="shared" si="148"/>
        <v>150</v>
      </c>
      <c r="AA129" s="396">
        <f t="shared" si="149"/>
        <v>110</v>
      </c>
      <c r="AB129" s="399">
        <f>'ĐẤT PNN'!K129-'ĐẤT NN'!H129</f>
        <v>70</v>
      </c>
    </row>
    <row r="130" spans="1:28" ht="110.25" customHeight="1" x14ac:dyDescent="0.25">
      <c r="A130" s="56">
        <f t="shared" si="150"/>
        <v>127</v>
      </c>
      <c r="B130" s="56" t="str">
        <f>'ĐẤT PNN'!B130</f>
        <v>XL23NT2_D5</v>
      </c>
      <c r="C130" s="57" t="str">
        <f>'ĐẤT PNN'!C130</f>
        <v>Đường Xuân Thành - Suối Cao - Xuân Bắc</v>
      </c>
      <c r="D130" s="57" t="str">
        <f>'ĐẤT PNN'!D130</f>
        <v>Đường tỉnh 763</v>
      </c>
      <c r="E130" s="57" t="str">
        <f>'ĐẤT PNN'!E130</f>
        <v>Cầu Suối Tre</v>
      </c>
      <c r="F130" s="389">
        <f>K130</f>
        <v>150</v>
      </c>
      <c r="G130" s="389">
        <f>T130</f>
        <v>110</v>
      </c>
      <c r="H130" s="386">
        <f>O130</f>
        <v>500</v>
      </c>
      <c r="I130" s="386">
        <f>X130</f>
        <v>370</v>
      </c>
      <c r="J130" s="390">
        <f>I130/G130</f>
        <v>3.3636363636363638</v>
      </c>
      <c r="K130" s="222">
        <v>150</v>
      </c>
      <c r="L130" s="222">
        <v>140</v>
      </c>
      <c r="M130" s="222">
        <v>130</v>
      </c>
      <c r="N130" s="222">
        <v>110</v>
      </c>
      <c r="O130" s="396">
        <f t="shared" si="142"/>
        <v>500</v>
      </c>
      <c r="P130" s="396">
        <f t="shared" si="143"/>
        <v>350</v>
      </c>
      <c r="Q130" s="396">
        <f t="shared" si="144"/>
        <v>290</v>
      </c>
      <c r="R130" s="396">
        <f t="shared" si="145"/>
        <v>200</v>
      </c>
      <c r="S130" s="18">
        <v>2</v>
      </c>
      <c r="T130" s="384">
        <v>110</v>
      </c>
      <c r="U130" s="384">
        <v>90</v>
      </c>
      <c r="V130" s="384">
        <v>80</v>
      </c>
      <c r="W130" s="384">
        <v>70</v>
      </c>
      <c r="X130" s="396">
        <f t="shared" si="146"/>
        <v>370</v>
      </c>
      <c r="Y130" s="396">
        <f t="shared" si="147"/>
        <v>230</v>
      </c>
      <c r="Z130" s="396">
        <f t="shared" si="148"/>
        <v>180</v>
      </c>
      <c r="AA130" s="396">
        <f t="shared" si="149"/>
        <v>130</v>
      </c>
      <c r="AB130" s="399">
        <f>'ĐẤT PNN'!K130-'ĐẤT NN'!H130</f>
        <v>460</v>
      </c>
    </row>
    <row r="131" spans="1:28" ht="110.25" customHeight="1" x14ac:dyDescent="0.25">
      <c r="A131" s="56">
        <f t="shared" si="150"/>
        <v>128</v>
      </c>
      <c r="B131" s="56" t="str">
        <f>'ĐẤT PNN'!B131</f>
        <v>VT2</v>
      </c>
      <c r="C131" s="472" t="str">
        <f>'ĐẤT PNN'!C131</f>
        <v>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v>
      </c>
      <c r="D131" s="473"/>
      <c r="E131" s="474"/>
      <c r="F131" s="394">
        <f t="shared" ref="F131:F136" si="255">IF(B131="VT2",L131,IF(B131="VT3",M131,IF(B131="VT2*0,8",L131,IF(B131="VT3*0,8",M131,N131))))</f>
        <v>140</v>
      </c>
      <c r="G131" s="394">
        <f t="shared" ref="G131:G136" si="256">IF(B131="VT2",U131,IF(B131="VT3",V131,IF(B131="VT2*0,8",U131,IF(B131="VT3*0,8",V131,W131))))</f>
        <v>90</v>
      </c>
      <c r="H131" s="394">
        <f t="shared" ref="H131:H136" si="257">IF(B131="VT2",P131,IF(B131="VT3",Q131,IF(B131="VT4",R131,IF(B131="VT2*0,8",P131,IF(B131="VT3*0,8",Q131,R131)))))</f>
        <v>350</v>
      </c>
      <c r="I131" s="394">
        <f t="shared" ref="I131:I136" si="258">IF(B131="VT2",Y131,IF(B131="VT3",Z131,IF(B131="VT4",AA131,IF(B131="VT2*0,8",Y131,IF(B131="VT3*0,8",Z131,AA131)))))</f>
        <v>230</v>
      </c>
      <c r="J131" s="395">
        <f t="shared" ref="J131:J136" si="259">H131/F131</f>
        <v>2.5</v>
      </c>
      <c r="K131" s="58">
        <f t="shared" ref="K131:K136" si="260">K130</f>
        <v>150</v>
      </c>
      <c r="L131" s="58">
        <f t="shared" ref="L131:L136" si="261">L130</f>
        <v>140</v>
      </c>
      <c r="M131" s="58">
        <f t="shared" ref="M131:M136" si="262">M130</f>
        <v>130</v>
      </c>
      <c r="N131" s="58">
        <f t="shared" ref="N131:N136" si="263">N130</f>
        <v>110</v>
      </c>
      <c r="O131" s="396">
        <f t="shared" si="142"/>
        <v>500</v>
      </c>
      <c r="P131" s="396">
        <f t="shared" si="143"/>
        <v>350</v>
      </c>
      <c r="Q131" s="396">
        <f t="shared" si="144"/>
        <v>290</v>
      </c>
      <c r="R131" s="396">
        <f t="shared" si="145"/>
        <v>200</v>
      </c>
      <c r="S131" s="18">
        <f>'ĐẤT PNN'!W131</f>
        <v>4</v>
      </c>
      <c r="T131" s="58">
        <f t="shared" ref="T131:T136" si="264">T130</f>
        <v>110</v>
      </c>
      <c r="U131" s="58">
        <f t="shared" ref="U131:U136" si="265">U130</f>
        <v>90</v>
      </c>
      <c r="V131" s="58">
        <f t="shared" ref="V131:V136" si="266">V130</f>
        <v>80</v>
      </c>
      <c r="W131" s="58">
        <f t="shared" ref="W131:W136" si="267">W130</f>
        <v>70</v>
      </c>
      <c r="X131" s="396">
        <f t="shared" si="146"/>
        <v>370</v>
      </c>
      <c r="Y131" s="396">
        <f t="shared" si="147"/>
        <v>230</v>
      </c>
      <c r="Z131" s="396">
        <f t="shared" si="148"/>
        <v>180</v>
      </c>
      <c r="AA131" s="396">
        <f t="shared" si="149"/>
        <v>130</v>
      </c>
      <c r="AB131" s="399">
        <f>'ĐẤT PNN'!K131-'ĐẤT NN'!H131</f>
        <v>120</v>
      </c>
    </row>
    <row r="132" spans="1:28" ht="110.25" customHeight="1" x14ac:dyDescent="0.25">
      <c r="A132" s="56">
        <f t="shared" si="150"/>
        <v>129</v>
      </c>
      <c r="B132" s="56" t="str">
        <f>'ĐẤT PNN'!B132</f>
        <v>VT3</v>
      </c>
      <c r="C132" s="472" t="str">
        <f>'ĐẤT PNN'!C132</f>
        <v>Các tuyến đường giao thông đấu nối trực tiếp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73"/>
      <c r="E132" s="474"/>
      <c r="F132" s="394">
        <f t="shared" si="255"/>
        <v>130</v>
      </c>
      <c r="G132" s="394">
        <f t="shared" si="256"/>
        <v>80</v>
      </c>
      <c r="H132" s="394">
        <f t="shared" si="257"/>
        <v>290</v>
      </c>
      <c r="I132" s="394">
        <f t="shared" si="258"/>
        <v>180</v>
      </c>
      <c r="J132" s="395">
        <f t="shared" si="259"/>
        <v>2.2307692307692308</v>
      </c>
      <c r="K132" s="58">
        <f t="shared" si="260"/>
        <v>150</v>
      </c>
      <c r="L132" s="58">
        <f t="shared" si="261"/>
        <v>140</v>
      </c>
      <c r="M132" s="58">
        <f t="shared" si="262"/>
        <v>130</v>
      </c>
      <c r="N132" s="58">
        <f t="shared" si="263"/>
        <v>110</v>
      </c>
      <c r="O132" s="396">
        <f t="shared" si="142"/>
        <v>500</v>
      </c>
      <c r="P132" s="396">
        <f t="shared" si="143"/>
        <v>350</v>
      </c>
      <c r="Q132" s="396">
        <f t="shared" si="144"/>
        <v>290</v>
      </c>
      <c r="R132" s="396">
        <f t="shared" si="145"/>
        <v>200</v>
      </c>
      <c r="S132" s="18">
        <f>'ĐẤT PNN'!W132</f>
        <v>4</v>
      </c>
      <c r="T132" s="58">
        <f t="shared" si="264"/>
        <v>110</v>
      </c>
      <c r="U132" s="58">
        <f t="shared" si="265"/>
        <v>90</v>
      </c>
      <c r="V132" s="58">
        <f t="shared" si="266"/>
        <v>80</v>
      </c>
      <c r="W132" s="58">
        <f t="shared" si="267"/>
        <v>70</v>
      </c>
      <c r="X132" s="396">
        <f t="shared" si="146"/>
        <v>370</v>
      </c>
      <c r="Y132" s="396">
        <f t="shared" si="147"/>
        <v>230</v>
      </c>
      <c r="Z132" s="396">
        <f t="shared" si="148"/>
        <v>180</v>
      </c>
      <c r="AA132" s="396">
        <f t="shared" si="149"/>
        <v>130</v>
      </c>
      <c r="AB132" s="399">
        <f>'ĐẤT PNN'!K132-'ĐẤT NN'!H132</f>
        <v>110</v>
      </c>
    </row>
    <row r="133" spans="1:28" ht="63" customHeight="1" x14ac:dyDescent="0.25">
      <c r="A133" s="56">
        <f t="shared" si="150"/>
        <v>130</v>
      </c>
      <c r="B133" s="56" t="str">
        <f>'ĐẤT PNN'!B133</f>
        <v>VT4</v>
      </c>
      <c r="C133" s="472" t="str">
        <f>'ĐẤT PNN'!C133</f>
        <v>Các tuyến đường giao thông đấu nối trực tiếp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v>
      </c>
      <c r="D133" s="473"/>
      <c r="E133" s="474"/>
      <c r="F133" s="394">
        <f t="shared" si="255"/>
        <v>110</v>
      </c>
      <c r="G133" s="394">
        <f t="shared" si="256"/>
        <v>70</v>
      </c>
      <c r="H133" s="394">
        <f t="shared" si="257"/>
        <v>200</v>
      </c>
      <c r="I133" s="394">
        <f t="shared" si="258"/>
        <v>130</v>
      </c>
      <c r="J133" s="395">
        <f t="shared" si="259"/>
        <v>1.8181818181818181</v>
      </c>
      <c r="K133" s="58">
        <f t="shared" si="260"/>
        <v>150</v>
      </c>
      <c r="L133" s="58">
        <f t="shared" si="261"/>
        <v>140</v>
      </c>
      <c r="M133" s="58">
        <f t="shared" si="262"/>
        <v>130</v>
      </c>
      <c r="N133" s="58">
        <f t="shared" si="263"/>
        <v>110</v>
      </c>
      <c r="O133" s="396">
        <f t="shared" ref="O133:O185" si="268">ROUND(K133*10/3,-1)</f>
        <v>500</v>
      </c>
      <c r="P133" s="396">
        <f t="shared" ref="P133:P185" si="269">ROUND(L133*2.5,-1)</f>
        <v>350</v>
      </c>
      <c r="Q133" s="396">
        <f t="shared" ref="Q133:Q185" si="270">ROUND(M133*2.2,-1)</f>
        <v>290</v>
      </c>
      <c r="R133" s="396">
        <f t="shared" ref="R133:R185" si="271">ROUND(N133*1.8,-1)</f>
        <v>200</v>
      </c>
      <c r="S133" s="18">
        <f>'ĐẤT PNN'!W133</f>
        <v>4</v>
      </c>
      <c r="T133" s="58">
        <f t="shared" si="264"/>
        <v>110</v>
      </c>
      <c r="U133" s="58">
        <f t="shared" si="265"/>
        <v>90</v>
      </c>
      <c r="V133" s="58">
        <f t="shared" si="266"/>
        <v>80</v>
      </c>
      <c r="W133" s="58">
        <f t="shared" si="267"/>
        <v>70</v>
      </c>
      <c r="X133" s="396">
        <f t="shared" ref="X133:X185" si="272">ROUND(T133*10/3,-1)</f>
        <v>370</v>
      </c>
      <c r="Y133" s="396">
        <f t="shared" ref="Y133:Y185" si="273">ROUND(U133*2.5,-1)</f>
        <v>230</v>
      </c>
      <c r="Z133" s="396">
        <f t="shared" ref="Z133:Z185" si="274">ROUND(V133*2.2,-1)</f>
        <v>180</v>
      </c>
      <c r="AA133" s="396">
        <f t="shared" ref="AA133:AA185" si="275">ROUND(W133*1.8,-1)</f>
        <v>130</v>
      </c>
      <c r="AB133" s="399">
        <f>'ĐẤT PNN'!K133-'ĐẤT NN'!H133</f>
        <v>120</v>
      </c>
    </row>
    <row r="134" spans="1:28" ht="110.25" customHeight="1" x14ac:dyDescent="0.25">
      <c r="A134" s="56">
        <f t="shared" ref="A134:A185" si="276">A133+1</f>
        <v>131</v>
      </c>
      <c r="B134" s="56" t="str">
        <f>'ĐẤT PNN'!B134</f>
        <v>VT2*0,8</v>
      </c>
      <c r="C134" s="472" t="str">
        <f>'ĐẤT PNN'!C134</f>
        <v>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≤1.000m.
- Có bề rộng từ ≥3m đến &lt;5m, cách đường giao thông ≤500m.</v>
      </c>
      <c r="D134" s="473"/>
      <c r="E134" s="474"/>
      <c r="F134" s="394">
        <f t="shared" si="255"/>
        <v>140</v>
      </c>
      <c r="G134" s="394">
        <f t="shared" si="256"/>
        <v>90</v>
      </c>
      <c r="H134" s="394">
        <f t="shared" si="257"/>
        <v>350</v>
      </c>
      <c r="I134" s="394">
        <f t="shared" si="258"/>
        <v>230</v>
      </c>
      <c r="J134" s="395">
        <f t="shared" si="259"/>
        <v>2.5</v>
      </c>
      <c r="K134" s="58">
        <f t="shared" si="260"/>
        <v>150</v>
      </c>
      <c r="L134" s="58">
        <f t="shared" si="261"/>
        <v>140</v>
      </c>
      <c r="M134" s="58">
        <f t="shared" si="262"/>
        <v>130</v>
      </c>
      <c r="N134" s="58">
        <f t="shared" si="263"/>
        <v>110</v>
      </c>
      <c r="O134" s="396">
        <f t="shared" si="268"/>
        <v>500</v>
      </c>
      <c r="P134" s="396">
        <f t="shared" si="269"/>
        <v>350</v>
      </c>
      <c r="Q134" s="396">
        <f t="shared" si="270"/>
        <v>290</v>
      </c>
      <c r="R134" s="396">
        <f t="shared" si="271"/>
        <v>200</v>
      </c>
      <c r="S134" s="18">
        <f>'ĐẤT PNN'!W134</f>
        <v>4</v>
      </c>
      <c r="T134" s="58">
        <f t="shared" si="264"/>
        <v>110</v>
      </c>
      <c r="U134" s="58">
        <f t="shared" si="265"/>
        <v>90</v>
      </c>
      <c r="V134" s="58">
        <f t="shared" si="266"/>
        <v>80</v>
      </c>
      <c r="W134" s="58">
        <f t="shared" si="267"/>
        <v>70</v>
      </c>
      <c r="X134" s="396">
        <f t="shared" si="272"/>
        <v>370</v>
      </c>
      <c r="Y134" s="396">
        <f t="shared" si="273"/>
        <v>230</v>
      </c>
      <c r="Z134" s="396">
        <f t="shared" si="274"/>
        <v>180</v>
      </c>
      <c r="AA134" s="396">
        <f t="shared" si="275"/>
        <v>130</v>
      </c>
      <c r="AB134" s="399">
        <f>'ĐẤT PNN'!K134-'ĐẤT NN'!H134</f>
        <v>80</v>
      </c>
    </row>
    <row r="135" spans="1:28" ht="110.25" customHeight="1" x14ac:dyDescent="0.25">
      <c r="A135" s="56">
        <f t="shared" si="276"/>
        <v>132</v>
      </c>
      <c r="B135" s="56" t="str">
        <f>'ĐẤT PNN'!B135</f>
        <v>VT3*0,8</v>
      </c>
      <c r="C135" s="472" t="str">
        <f>'ĐẤT PNN'!C135</f>
        <v>Các tuyến đường giao thông không đấu nối trực tiếp và thông ra Đường Xuân Thành - Suối Cao - Xuân Bắc đoạn từ Đường tỉnh 763 đến Cầu Suối Tre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73"/>
      <c r="E135" s="474"/>
      <c r="F135" s="394">
        <f t="shared" si="255"/>
        <v>130</v>
      </c>
      <c r="G135" s="394">
        <f t="shared" si="256"/>
        <v>80</v>
      </c>
      <c r="H135" s="394">
        <f t="shared" si="257"/>
        <v>290</v>
      </c>
      <c r="I135" s="394">
        <f t="shared" si="258"/>
        <v>180</v>
      </c>
      <c r="J135" s="395">
        <f t="shared" si="259"/>
        <v>2.2307692307692308</v>
      </c>
      <c r="K135" s="58">
        <f t="shared" si="260"/>
        <v>150</v>
      </c>
      <c r="L135" s="58">
        <f t="shared" si="261"/>
        <v>140</v>
      </c>
      <c r="M135" s="58">
        <f t="shared" si="262"/>
        <v>130</v>
      </c>
      <c r="N135" s="58">
        <f t="shared" si="263"/>
        <v>110</v>
      </c>
      <c r="O135" s="396">
        <f t="shared" si="268"/>
        <v>500</v>
      </c>
      <c r="P135" s="396">
        <f t="shared" si="269"/>
        <v>350</v>
      </c>
      <c r="Q135" s="396">
        <f t="shared" si="270"/>
        <v>290</v>
      </c>
      <c r="R135" s="396">
        <f t="shared" si="271"/>
        <v>200</v>
      </c>
      <c r="S135" s="18">
        <f>'ĐẤT PNN'!W135</f>
        <v>4</v>
      </c>
      <c r="T135" s="58">
        <f t="shared" si="264"/>
        <v>110</v>
      </c>
      <c r="U135" s="58">
        <f t="shared" si="265"/>
        <v>90</v>
      </c>
      <c r="V135" s="58">
        <f t="shared" si="266"/>
        <v>80</v>
      </c>
      <c r="W135" s="58">
        <f t="shared" si="267"/>
        <v>70</v>
      </c>
      <c r="X135" s="396">
        <f t="shared" si="272"/>
        <v>370</v>
      </c>
      <c r="Y135" s="396">
        <f t="shared" si="273"/>
        <v>230</v>
      </c>
      <c r="Z135" s="396">
        <f t="shared" si="274"/>
        <v>180</v>
      </c>
      <c r="AA135" s="396">
        <f t="shared" si="275"/>
        <v>130</v>
      </c>
      <c r="AB135" s="399">
        <f>'ĐẤT PNN'!K135-'ĐẤT NN'!H135</f>
        <v>60</v>
      </c>
    </row>
    <row r="136" spans="1:28" ht="63" customHeight="1" x14ac:dyDescent="0.25">
      <c r="A136" s="56">
        <f t="shared" si="276"/>
        <v>133</v>
      </c>
      <c r="B136" s="56" t="str">
        <f>'ĐẤT PNN'!B136</f>
        <v>VT4*0,8</v>
      </c>
      <c r="C136" s="472" t="str">
        <f>'ĐẤT PNN'!C136</f>
        <v>Các tuyến đường giao thông không đấu nối trực tiếp và thông ra Đường Xuân Thành - Suối Cao - Xuân Bắc đoạn từ Đường tỉnh 763 đến Cầu Suối Tre đã được đầu tư mặt đường nhựa, bê tông xi măng:
- Có bề rộng từ ≥3m đến &lt;5m, cách đường giao thông &gt;1.000m.
- Có bề rộng &lt;3m, cách đường giao thông &gt;200m.</v>
      </c>
      <c r="D136" s="473"/>
      <c r="E136" s="474"/>
      <c r="F136" s="394">
        <f t="shared" si="255"/>
        <v>110</v>
      </c>
      <c r="G136" s="394">
        <f t="shared" si="256"/>
        <v>70</v>
      </c>
      <c r="H136" s="394">
        <f t="shared" si="257"/>
        <v>200</v>
      </c>
      <c r="I136" s="394">
        <f t="shared" si="258"/>
        <v>130</v>
      </c>
      <c r="J136" s="395">
        <f t="shared" si="259"/>
        <v>1.8181818181818181</v>
      </c>
      <c r="K136" s="58">
        <f t="shared" si="260"/>
        <v>150</v>
      </c>
      <c r="L136" s="58">
        <f t="shared" si="261"/>
        <v>140</v>
      </c>
      <c r="M136" s="58">
        <f t="shared" si="262"/>
        <v>130</v>
      </c>
      <c r="N136" s="58">
        <f t="shared" si="263"/>
        <v>110</v>
      </c>
      <c r="O136" s="396">
        <f t="shared" si="268"/>
        <v>500</v>
      </c>
      <c r="P136" s="396">
        <f t="shared" si="269"/>
        <v>350</v>
      </c>
      <c r="Q136" s="396">
        <f t="shared" si="270"/>
        <v>290</v>
      </c>
      <c r="R136" s="396">
        <f t="shared" si="271"/>
        <v>200</v>
      </c>
      <c r="S136" s="18">
        <f>'ĐẤT PNN'!W136</f>
        <v>4</v>
      </c>
      <c r="T136" s="58">
        <f t="shared" si="264"/>
        <v>110</v>
      </c>
      <c r="U136" s="58">
        <f t="shared" si="265"/>
        <v>90</v>
      </c>
      <c r="V136" s="58">
        <f t="shared" si="266"/>
        <v>80</v>
      </c>
      <c r="W136" s="58">
        <f t="shared" si="267"/>
        <v>70</v>
      </c>
      <c r="X136" s="396">
        <f t="shared" si="272"/>
        <v>370</v>
      </c>
      <c r="Y136" s="396">
        <f t="shared" si="273"/>
        <v>230</v>
      </c>
      <c r="Z136" s="396">
        <f t="shared" si="274"/>
        <v>180</v>
      </c>
      <c r="AA136" s="396">
        <f t="shared" si="275"/>
        <v>130</v>
      </c>
      <c r="AB136" s="399">
        <f>'ĐẤT PNN'!K136-'ĐẤT NN'!H136</f>
        <v>90</v>
      </c>
    </row>
    <row r="137" spans="1:28" ht="31.5" x14ac:dyDescent="0.25">
      <c r="A137" s="56">
        <f t="shared" si="276"/>
        <v>134</v>
      </c>
      <c r="B137" s="56" t="str">
        <f>'ĐẤT PNN'!B137</f>
        <v>XL23NT2_D6</v>
      </c>
      <c r="C137" s="57" t="str">
        <f>'ĐẤT PNN'!C137</f>
        <v>Đường Xuân Thành - Suối Cao - Xuân Bắc</v>
      </c>
      <c r="D137" s="57" t="str">
        <f>'ĐẤT PNN'!D137</f>
        <v>Cầu Suối Tre</v>
      </c>
      <c r="E137" s="57" t="str">
        <f>'ĐẤT PNN'!E137</f>
        <v>Cầu số 2</v>
      </c>
      <c r="F137" s="389">
        <f>K137</f>
        <v>150</v>
      </c>
      <c r="G137" s="389">
        <f>T137</f>
        <v>110</v>
      </c>
      <c r="H137" s="386">
        <f>O137</f>
        <v>500</v>
      </c>
      <c r="I137" s="386">
        <f>X137</f>
        <v>370</v>
      </c>
      <c r="J137" s="390">
        <f>I137/G137</f>
        <v>3.3636363636363638</v>
      </c>
      <c r="K137" s="222">
        <v>150</v>
      </c>
      <c r="L137" s="222">
        <v>140</v>
      </c>
      <c r="M137" s="222">
        <v>130</v>
      </c>
      <c r="N137" s="222">
        <v>110</v>
      </c>
      <c r="O137" s="396">
        <f t="shared" si="268"/>
        <v>500</v>
      </c>
      <c r="P137" s="396">
        <f t="shared" si="269"/>
        <v>350</v>
      </c>
      <c r="Q137" s="396">
        <f t="shared" si="270"/>
        <v>290</v>
      </c>
      <c r="R137" s="396">
        <f t="shared" si="271"/>
        <v>200</v>
      </c>
      <c r="S137" s="18">
        <v>2</v>
      </c>
      <c r="T137" s="384">
        <v>110</v>
      </c>
      <c r="U137" s="384">
        <v>90</v>
      </c>
      <c r="V137" s="384">
        <v>80</v>
      </c>
      <c r="W137" s="384">
        <v>70</v>
      </c>
      <c r="X137" s="396">
        <f t="shared" si="272"/>
        <v>370</v>
      </c>
      <c r="Y137" s="396">
        <f t="shared" si="273"/>
        <v>230</v>
      </c>
      <c r="Z137" s="396">
        <f t="shared" si="274"/>
        <v>180</v>
      </c>
      <c r="AA137" s="396">
        <f t="shared" si="275"/>
        <v>130</v>
      </c>
      <c r="AB137" s="399">
        <f>'ĐẤT PNN'!K137-'ĐẤT NN'!H137</f>
        <v>280</v>
      </c>
    </row>
    <row r="138" spans="1:28" ht="110.25" customHeight="1" x14ac:dyDescent="0.25">
      <c r="A138" s="56">
        <f t="shared" si="276"/>
        <v>135</v>
      </c>
      <c r="B138" s="56" t="str">
        <f>'ĐẤT PNN'!B138</f>
        <v>VT2</v>
      </c>
      <c r="C138" s="472" t="str">
        <f>'ĐẤT PNN'!C138</f>
        <v>Các tuyến đường giao thông đấu nối trực tiếp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v>
      </c>
      <c r="D138" s="473"/>
      <c r="E138" s="474"/>
      <c r="F138" s="394">
        <f t="shared" ref="F138:F143" si="277">IF(B138="VT2",L138,IF(B138="VT3",M138,IF(B138="VT2*0,8",L138,IF(B138="VT3*0,8",M138,N138))))</f>
        <v>140</v>
      </c>
      <c r="G138" s="394">
        <f t="shared" ref="G138:G143" si="278">IF(B138="VT2",U138,IF(B138="VT3",V138,IF(B138="VT2*0,8",U138,IF(B138="VT3*0,8",V138,W138))))</f>
        <v>90</v>
      </c>
      <c r="H138" s="394">
        <f t="shared" ref="H138:H143" si="279">IF(B138="VT2",P138,IF(B138="VT3",Q138,IF(B138="VT4",R138,IF(B138="VT2*0,8",P138,IF(B138="VT3*0,8",Q138,R138)))))</f>
        <v>350</v>
      </c>
      <c r="I138" s="394">
        <f t="shared" ref="I138:I143" si="280">IF(B138="VT2",Y138,IF(B138="VT3",Z138,IF(B138="VT4",AA138,IF(B138="VT2*0,8",Y138,IF(B138="VT3*0,8",Z138,AA138)))))</f>
        <v>230</v>
      </c>
      <c r="J138" s="395">
        <f t="shared" ref="J138:J143" si="281">H138/F138</f>
        <v>2.5</v>
      </c>
      <c r="K138" s="58">
        <f t="shared" ref="K138:K143" si="282">K137</f>
        <v>150</v>
      </c>
      <c r="L138" s="58">
        <f t="shared" ref="L138:L143" si="283">L137</f>
        <v>140</v>
      </c>
      <c r="M138" s="58">
        <f t="shared" ref="M138:M143" si="284">M137</f>
        <v>130</v>
      </c>
      <c r="N138" s="58">
        <f t="shared" ref="N138:N143" si="285">N137</f>
        <v>110</v>
      </c>
      <c r="O138" s="396">
        <f t="shared" si="268"/>
        <v>500</v>
      </c>
      <c r="P138" s="396">
        <f t="shared" si="269"/>
        <v>350</v>
      </c>
      <c r="Q138" s="396">
        <f t="shared" si="270"/>
        <v>290</v>
      </c>
      <c r="R138" s="396">
        <f t="shared" si="271"/>
        <v>200</v>
      </c>
      <c r="S138" s="18">
        <f>'ĐẤT PNN'!W138</f>
        <v>4</v>
      </c>
      <c r="T138" s="58">
        <f t="shared" ref="T138:T143" si="286">T137</f>
        <v>110</v>
      </c>
      <c r="U138" s="58">
        <f t="shared" ref="U138:U143" si="287">U137</f>
        <v>90</v>
      </c>
      <c r="V138" s="58">
        <f t="shared" ref="V138:V143" si="288">V137</f>
        <v>80</v>
      </c>
      <c r="W138" s="58">
        <f t="shared" ref="W138:W143" si="289">W137</f>
        <v>70</v>
      </c>
      <c r="X138" s="396">
        <f t="shared" si="272"/>
        <v>370</v>
      </c>
      <c r="Y138" s="396">
        <f t="shared" si="273"/>
        <v>230</v>
      </c>
      <c r="Z138" s="396">
        <f t="shared" si="274"/>
        <v>180</v>
      </c>
      <c r="AA138" s="396">
        <f t="shared" si="275"/>
        <v>130</v>
      </c>
      <c r="AB138" s="399">
        <f>'ĐẤT PNN'!K138-'ĐẤT NN'!H138</f>
        <v>50</v>
      </c>
    </row>
    <row r="139" spans="1:28" ht="126" customHeight="1" x14ac:dyDescent="0.25">
      <c r="A139" s="56">
        <f t="shared" si="276"/>
        <v>136</v>
      </c>
      <c r="B139" s="56" t="str">
        <f>'ĐẤT PNN'!B139</f>
        <v>VT3</v>
      </c>
      <c r="C139" s="472" t="str">
        <f>'ĐẤT PNN'!C139</f>
        <v>Các tuyến đường giao thông đấu nối trực tiếp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73"/>
      <c r="E139" s="474"/>
      <c r="F139" s="394">
        <f t="shared" si="277"/>
        <v>130</v>
      </c>
      <c r="G139" s="394">
        <f t="shared" si="278"/>
        <v>80</v>
      </c>
      <c r="H139" s="394">
        <f t="shared" si="279"/>
        <v>290</v>
      </c>
      <c r="I139" s="394">
        <f t="shared" si="280"/>
        <v>180</v>
      </c>
      <c r="J139" s="395">
        <f t="shared" si="281"/>
        <v>2.2307692307692308</v>
      </c>
      <c r="K139" s="58">
        <f t="shared" si="282"/>
        <v>150</v>
      </c>
      <c r="L139" s="58">
        <f t="shared" si="283"/>
        <v>140</v>
      </c>
      <c r="M139" s="58">
        <f t="shared" si="284"/>
        <v>130</v>
      </c>
      <c r="N139" s="58">
        <f t="shared" si="285"/>
        <v>110</v>
      </c>
      <c r="O139" s="396">
        <f t="shared" si="268"/>
        <v>500</v>
      </c>
      <c r="P139" s="396">
        <f t="shared" si="269"/>
        <v>350</v>
      </c>
      <c r="Q139" s="396">
        <f t="shared" si="270"/>
        <v>290</v>
      </c>
      <c r="R139" s="396">
        <f t="shared" si="271"/>
        <v>200</v>
      </c>
      <c r="S139" s="18">
        <f>'ĐẤT PNN'!W139</f>
        <v>4</v>
      </c>
      <c r="T139" s="58">
        <f t="shared" si="286"/>
        <v>110</v>
      </c>
      <c r="U139" s="58">
        <f t="shared" si="287"/>
        <v>90</v>
      </c>
      <c r="V139" s="58">
        <f t="shared" si="288"/>
        <v>80</v>
      </c>
      <c r="W139" s="58">
        <f t="shared" si="289"/>
        <v>70</v>
      </c>
      <c r="X139" s="396">
        <f t="shared" si="272"/>
        <v>370</v>
      </c>
      <c r="Y139" s="396">
        <f t="shared" si="273"/>
        <v>230</v>
      </c>
      <c r="Z139" s="396">
        <f t="shared" si="274"/>
        <v>180</v>
      </c>
      <c r="AA139" s="396">
        <f t="shared" si="275"/>
        <v>130</v>
      </c>
      <c r="AB139" s="399">
        <f>'ĐẤT PNN'!K139-'ĐẤT NN'!H139</f>
        <v>70</v>
      </c>
    </row>
    <row r="140" spans="1:28" ht="63" customHeight="1" x14ac:dyDescent="0.25">
      <c r="A140" s="56">
        <f t="shared" si="276"/>
        <v>137</v>
      </c>
      <c r="B140" s="56" t="str">
        <f>'ĐẤT PNN'!B140</f>
        <v>VT4</v>
      </c>
      <c r="C140" s="472" t="str">
        <f>'ĐẤT PNN'!C140</f>
        <v>Các tuyến đường giao thông đấu nối trực tiếp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v>
      </c>
      <c r="D140" s="473"/>
      <c r="E140" s="474"/>
      <c r="F140" s="394">
        <f t="shared" si="277"/>
        <v>110</v>
      </c>
      <c r="G140" s="394">
        <f t="shared" si="278"/>
        <v>70</v>
      </c>
      <c r="H140" s="394">
        <f t="shared" si="279"/>
        <v>200</v>
      </c>
      <c r="I140" s="394">
        <f t="shared" si="280"/>
        <v>130</v>
      </c>
      <c r="J140" s="395">
        <f t="shared" si="281"/>
        <v>1.8181818181818181</v>
      </c>
      <c r="K140" s="58">
        <f t="shared" si="282"/>
        <v>150</v>
      </c>
      <c r="L140" s="58">
        <f t="shared" si="283"/>
        <v>140</v>
      </c>
      <c r="M140" s="58">
        <f t="shared" si="284"/>
        <v>130</v>
      </c>
      <c r="N140" s="58">
        <f t="shared" si="285"/>
        <v>110</v>
      </c>
      <c r="O140" s="396">
        <f t="shared" si="268"/>
        <v>500</v>
      </c>
      <c r="P140" s="396">
        <f t="shared" si="269"/>
        <v>350</v>
      </c>
      <c r="Q140" s="396">
        <f t="shared" si="270"/>
        <v>290</v>
      </c>
      <c r="R140" s="396">
        <f t="shared" si="271"/>
        <v>200</v>
      </c>
      <c r="S140" s="18">
        <f>'ĐẤT PNN'!W140</f>
        <v>4</v>
      </c>
      <c r="T140" s="58">
        <f t="shared" si="286"/>
        <v>110</v>
      </c>
      <c r="U140" s="58">
        <f t="shared" si="287"/>
        <v>90</v>
      </c>
      <c r="V140" s="58">
        <f t="shared" si="288"/>
        <v>80</v>
      </c>
      <c r="W140" s="58">
        <f t="shared" si="289"/>
        <v>70</v>
      </c>
      <c r="X140" s="396">
        <f t="shared" si="272"/>
        <v>370</v>
      </c>
      <c r="Y140" s="396">
        <f t="shared" si="273"/>
        <v>230</v>
      </c>
      <c r="Z140" s="396">
        <f t="shared" si="274"/>
        <v>180</v>
      </c>
      <c r="AA140" s="396">
        <f t="shared" si="275"/>
        <v>130</v>
      </c>
      <c r="AB140" s="399">
        <f>'ĐẤT PNN'!K140-'ĐẤT NN'!H140</f>
        <v>70</v>
      </c>
    </row>
    <row r="141" spans="1:28" ht="110.25" customHeight="1" x14ac:dyDescent="0.25">
      <c r="A141" s="56">
        <f t="shared" si="276"/>
        <v>138</v>
      </c>
      <c r="B141" s="56" t="str">
        <f>'ĐẤT PNN'!B141</f>
        <v>VT2*0,8</v>
      </c>
      <c r="C141" s="472" t="str">
        <f>'ĐẤT PNN'!C141</f>
        <v>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≤1.000m.
- Có bề rộng từ ≥3m đến &lt;5m, cách đường giao thông ≤500m.</v>
      </c>
      <c r="D141" s="473"/>
      <c r="E141" s="474"/>
      <c r="F141" s="394">
        <f t="shared" si="277"/>
        <v>140</v>
      </c>
      <c r="G141" s="394">
        <f t="shared" si="278"/>
        <v>90</v>
      </c>
      <c r="H141" s="394">
        <f t="shared" si="279"/>
        <v>350</v>
      </c>
      <c r="I141" s="394">
        <f t="shared" si="280"/>
        <v>230</v>
      </c>
      <c r="J141" s="395">
        <f t="shared" si="281"/>
        <v>2.5</v>
      </c>
      <c r="K141" s="58">
        <f t="shared" si="282"/>
        <v>150</v>
      </c>
      <c r="L141" s="58">
        <f t="shared" si="283"/>
        <v>140</v>
      </c>
      <c r="M141" s="58">
        <f t="shared" si="284"/>
        <v>130</v>
      </c>
      <c r="N141" s="58">
        <f t="shared" si="285"/>
        <v>110</v>
      </c>
      <c r="O141" s="396">
        <f t="shared" si="268"/>
        <v>500</v>
      </c>
      <c r="P141" s="396">
        <f t="shared" si="269"/>
        <v>350</v>
      </c>
      <c r="Q141" s="396">
        <f t="shared" si="270"/>
        <v>290</v>
      </c>
      <c r="R141" s="396">
        <f t="shared" si="271"/>
        <v>200</v>
      </c>
      <c r="S141" s="18">
        <f>'ĐẤT PNN'!W141</f>
        <v>4</v>
      </c>
      <c r="T141" s="58">
        <f t="shared" si="286"/>
        <v>110</v>
      </c>
      <c r="U141" s="58">
        <f t="shared" si="287"/>
        <v>90</v>
      </c>
      <c r="V141" s="58">
        <f t="shared" si="288"/>
        <v>80</v>
      </c>
      <c r="W141" s="58">
        <f t="shared" si="289"/>
        <v>70</v>
      </c>
      <c r="X141" s="396">
        <f t="shared" si="272"/>
        <v>370</v>
      </c>
      <c r="Y141" s="396">
        <f t="shared" si="273"/>
        <v>230</v>
      </c>
      <c r="Z141" s="396">
        <f t="shared" si="274"/>
        <v>180</v>
      </c>
      <c r="AA141" s="396">
        <f t="shared" si="275"/>
        <v>130</v>
      </c>
      <c r="AB141" s="399">
        <f>'ĐẤT PNN'!K141-'ĐẤT NN'!H141</f>
        <v>10</v>
      </c>
    </row>
    <row r="142" spans="1:28" ht="126" customHeight="1" x14ac:dyDescent="0.25">
      <c r="A142" s="56">
        <f t="shared" si="276"/>
        <v>139</v>
      </c>
      <c r="B142" s="56" t="str">
        <f>'ĐẤT PNN'!B142</f>
        <v>VT3*0,8</v>
      </c>
      <c r="C142" s="472" t="str">
        <f>'ĐẤT PNN'!C142</f>
        <v>Các tuyến đường giao thông không đấu nối trực tiếp và thông ra Đường Xuân Thành - Suối Cao - Xuân Bắc đoạn từ Cầu Suối Tre đến Cầu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73"/>
      <c r="E142" s="474"/>
      <c r="F142" s="394">
        <f t="shared" si="277"/>
        <v>130</v>
      </c>
      <c r="G142" s="394">
        <f t="shared" si="278"/>
        <v>80</v>
      </c>
      <c r="H142" s="394">
        <f t="shared" si="279"/>
        <v>290</v>
      </c>
      <c r="I142" s="394">
        <f t="shared" si="280"/>
        <v>180</v>
      </c>
      <c r="J142" s="395">
        <f t="shared" si="281"/>
        <v>2.2307692307692308</v>
      </c>
      <c r="K142" s="58">
        <f t="shared" si="282"/>
        <v>150</v>
      </c>
      <c r="L142" s="58">
        <f t="shared" si="283"/>
        <v>140</v>
      </c>
      <c r="M142" s="58">
        <f t="shared" si="284"/>
        <v>130</v>
      </c>
      <c r="N142" s="58">
        <f t="shared" si="285"/>
        <v>110</v>
      </c>
      <c r="O142" s="396">
        <f t="shared" si="268"/>
        <v>500</v>
      </c>
      <c r="P142" s="396">
        <f t="shared" si="269"/>
        <v>350</v>
      </c>
      <c r="Q142" s="396">
        <f t="shared" si="270"/>
        <v>290</v>
      </c>
      <c r="R142" s="396">
        <f t="shared" si="271"/>
        <v>200</v>
      </c>
      <c r="S142" s="18">
        <f>'ĐẤT PNN'!W142</f>
        <v>4</v>
      </c>
      <c r="T142" s="58">
        <f t="shared" si="286"/>
        <v>110</v>
      </c>
      <c r="U142" s="58">
        <f t="shared" si="287"/>
        <v>90</v>
      </c>
      <c r="V142" s="58">
        <f t="shared" si="288"/>
        <v>80</v>
      </c>
      <c r="W142" s="58">
        <f t="shared" si="289"/>
        <v>70</v>
      </c>
      <c r="X142" s="396">
        <f t="shared" si="272"/>
        <v>370</v>
      </c>
      <c r="Y142" s="396">
        <f t="shared" si="273"/>
        <v>230</v>
      </c>
      <c r="Z142" s="396">
        <f t="shared" si="274"/>
        <v>180</v>
      </c>
      <c r="AA142" s="396">
        <f t="shared" si="275"/>
        <v>130</v>
      </c>
      <c r="AB142" s="399">
        <f>'ĐẤT PNN'!K142-'ĐẤT NN'!H142</f>
        <v>30</v>
      </c>
    </row>
    <row r="143" spans="1:28" ht="63" customHeight="1" x14ac:dyDescent="0.25">
      <c r="A143" s="56">
        <f t="shared" si="276"/>
        <v>140</v>
      </c>
      <c r="B143" s="56" t="str">
        <f>'ĐẤT PNN'!B143</f>
        <v>VT4*0,8</v>
      </c>
      <c r="C143" s="472" t="str">
        <f>'ĐẤT PNN'!C143</f>
        <v>Các tuyến đường giao thông không đấu nối trực tiếp và thông ra Đường Xuân Thành - Suối Cao - Xuân Bắc đoạn từ Cầu Suối Tre đến Cầu số 2 đã được đầu tư mặt đường nhựa, bê tông xi măng:
- Có bề rộng từ ≥3m đến &lt;5m, cách đường giao thông &gt;1.000m.
- Có bề rộng &lt;3m, cách đường giao thông &gt;200m.</v>
      </c>
      <c r="D143" s="473"/>
      <c r="E143" s="474"/>
      <c r="F143" s="394">
        <f t="shared" si="277"/>
        <v>110</v>
      </c>
      <c r="G143" s="394">
        <f t="shared" si="278"/>
        <v>70</v>
      </c>
      <c r="H143" s="394">
        <f t="shared" si="279"/>
        <v>200</v>
      </c>
      <c r="I143" s="394">
        <f t="shared" si="280"/>
        <v>130</v>
      </c>
      <c r="J143" s="395">
        <f t="shared" si="281"/>
        <v>1.8181818181818181</v>
      </c>
      <c r="K143" s="58">
        <f t="shared" si="282"/>
        <v>150</v>
      </c>
      <c r="L143" s="58">
        <f t="shared" si="283"/>
        <v>140</v>
      </c>
      <c r="M143" s="58">
        <f t="shared" si="284"/>
        <v>130</v>
      </c>
      <c r="N143" s="58">
        <f t="shared" si="285"/>
        <v>110</v>
      </c>
      <c r="O143" s="396">
        <f t="shared" si="268"/>
        <v>500</v>
      </c>
      <c r="P143" s="396">
        <f t="shared" si="269"/>
        <v>350</v>
      </c>
      <c r="Q143" s="396">
        <f t="shared" si="270"/>
        <v>290</v>
      </c>
      <c r="R143" s="396">
        <f t="shared" si="271"/>
        <v>200</v>
      </c>
      <c r="S143" s="18">
        <f>'ĐẤT PNN'!W143</f>
        <v>4</v>
      </c>
      <c r="T143" s="58">
        <f t="shared" si="286"/>
        <v>110</v>
      </c>
      <c r="U143" s="58">
        <f t="shared" si="287"/>
        <v>90</v>
      </c>
      <c r="V143" s="58">
        <f t="shared" si="288"/>
        <v>80</v>
      </c>
      <c r="W143" s="58">
        <f t="shared" si="289"/>
        <v>70</v>
      </c>
      <c r="X143" s="396">
        <f t="shared" si="272"/>
        <v>370</v>
      </c>
      <c r="Y143" s="396">
        <f t="shared" si="273"/>
        <v>230</v>
      </c>
      <c r="Z143" s="396">
        <f t="shared" si="274"/>
        <v>180</v>
      </c>
      <c r="AA143" s="396">
        <f t="shared" si="275"/>
        <v>130</v>
      </c>
      <c r="AB143" s="399">
        <f>'ĐẤT PNN'!K143-'ĐẤT NN'!H143</f>
        <v>50</v>
      </c>
    </row>
    <row r="144" spans="1:28" ht="31.5" x14ac:dyDescent="0.25">
      <c r="A144" s="56">
        <f t="shared" si="276"/>
        <v>141</v>
      </c>
      <c r="B144" s="56" t="str">
        <f>'ĐẤT PNN'!B144</f>
        <v>XL23NT2_D7</v>
      </c>
      <c r="C144" s="57" t="str">
        <f>'ĐẤT PNN'!C144</f>
        <v>Đường Xuân Thành - Suối Cao - Xuân Bắc</v>
      </c>
      <c r="D144" s="57" t="str">
        <f>'ĐẤT PNN'!D144</f>
        <v>Cầu số 2</v>
      </c>
      <c r="E144" s="57" t="str">
        <f>'ĐẤT PNN'!E144</f>
        <v>Giáp ranh xã Suối Cao cũ</v>
      </c>
      <c r="F144" s="389">
        <f>K144</f>
        <v>150</v>
      </c>
      <c r="G144" s="389">
        <f>T144</f>
        <v>110</v>
      </c>
      <c r="H144" s="386">
        <f>O144</f>
        <v>500</v>
      </c>
      <c r="I144" s="386">
        <f>X144</f>
        <v>370</v>
      </c>
      <c r="J144" s="390">
        <f>I144/G144</f>
        <v>3.3636363636363638</v>
      </c>
      <c r="K144" s="222">
        <v>150</v>
      </c>
      <c r="L144" s="222">
        <v>140</v>
      </c>
      <c r="M144" s="222">
        <v>130</v>
      </c>
      <c r="N144" s="222">
        <v>110</v>
      </c>
      <c r="O144" s="396">
        <f t="shared" si="268"/>
        <v>500</v>
      </c>
      <c r="P144" s="396">
        <f t="shared" si="269"/>
        <v>350</v>
      </c>
      <c r="Q144" s="396">
        <f t="shared" si="270"/>
        <v>290</v>
      </c>
      <c r="R144" s="396">
        <f t="shared" si="271"/>
        <v>200</v>
      </c>
      <c r="S144" s="18">
        <v>2</v>
      </c>
      <c r="T144" s="384">
        <v>110</v>
      </c>
      <c r="U144" s="384">
        <v>90</v>
      </c>
      <c r="V144" s="384">
        <v>80</v>
      </c>
      <c r="W144" s="384">
        <v>70</v>
      </c>
      <c r="X144" s="396">
        <f t="shared" si="272"/>
        <v>370</v>
      </c>
      <c r="Y144" s="396">
        <f t="shared" si="273"/>
        <v>230</v>
      </c>
      <c r="Z144" s="396">
        <f t="shared" si="274"/>
        <v>180</v>
      </c>
      <c r="AA144" s="396">
        <f t="shared" si="275"/>
        <v>130</v>
      </c>
      <c r="AB144" s="399">
        <f>'ĐẤT PNN'!K144-'ĐẤT NN'!H144</f>
        <v>220</v>
      </c>
    </row>
    <row r="145" spans="1:28" ht="110.25" customHeight="1" x14ac:dyDescent="0.25">
      <c r="A145" s="56">
        <f t="shared" si="276"/>
        <v>142</v>
      </c>
      <c r="B145" s="56" t="str">
        <f>'ĐẤT PNN'!B145</f>
        <v>VT2</v>
      </c>
      <c r="C145" s="472" t="str">
        <f>'ĐẤT PNN'!C145</f>
        <v>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v>
      </c>
      <c r="D145" s="473"/>
      <c r="E145" s="474"/>
      <c r="F145" s="394">
        <f t="shared" ref="F145:F150" si="290">IF(B145="VT2",L145,IF(B145="VT3",M145,IF(B145="VT2*0,8",L145,IF(B145="VT3*0,8",M145,N145))))</f>
        <v>140</v>
      </c>
      <c r="G145" s="394">
        <f t="shared" ref="G145:G150" si="291">IF(B145="VT2",U145,IF(B145="VT3",V145,IF(B145="VT2*0,8",U145,IF(B145="VT3*0,8",V145,W145))))</f>
        <v>90</v>
      </c>
      <c r="H145" s="394">
        <f t="shared" ref="H145:H150" si="292">IF(B145="VT2",P145,IF(B145="VT3",Q145,IF(B145="VT4",R145,IF(B145="VT2*0,8",P145,IF(B145="VT3*0,8",Q145,R145)))))</f>
        <v>350</v>
      </c>
      <c r="I145" s="394">
        <f t="shared" ref="I145:I150" si="293">IF(B145="VT2",Y145,IF(B145="VT3",Z145,IF(B145="VT4",AA145,IF(B145="VT2*0,8",Y145,IF(B145="VT3*0,8",Z145,AA145)))))</f>
        <v>230</v>
      </c>
      <c r="J145" s="395">
        <f t="shared" ref="J145:J150" si="294">H145/F145</f>
        <v>2.5</v>
      </c>
      <c r="K145" s="58">
        <f t="shared" ref="K145:K150" si="295">K144</f>
        <v>150</v>
      </c>
      <c r="L145" s="58">
        <f t="shared" ref="L145:L150" si="296">L144</f>
        <v>140</v>
      </c>
      <c r="M145" s="58">
        <f t="shared" ref="M145:M150" si="297">M144</f>
        <v>130</v>
      </c>
      <c r="N145" s="58">
        <f t="shared" ref="N145:N150" si="298">N144</f>
        <v>110</v>
      </c>
      <c r="O145" s="396">
        <f t="shared" si="268"/>
        <v>500</v>
      </c>
      <c r="P145" s="396">
        <f t="shared" si="269"/>
        <v>350</v>
      </c>
      <c r="Q145" s="396">
        <f t="shared" si="270"/>
        <v>290</v>
      </c>
      <c r="R145" s="396">
        <f t="shared" si="271"/>
        <v>200</v>
      </c>
      <c r="S145" s="18">
        <f>'ĐẤT PNN'!W145</f>
        <v>4</v>
      </c>
      <c r="T145" s="58">
        <f t="shared" ref="T145:T150" si="299">T144</f>
        <v>110</v>
      </c>
      <c r="U145" s="58">
        <f t="shared" ref="U145:U150" si="300">U144</f>
        <v>90</v>
      </c>
      <c r="V145" s="58">
        <f t="shared" ref="V145:V150" si="301">V144</f>
        <v>80</v>
      </c>
      <c r="W145" s="58">
        <f t="shared" ref="W145:W150" si="302">W144</f>
        <v>70</v>
      </c>
      <c r="X145" s="396">
        <f t="shared" si="272"/>
        <v>370</v>
      </c>
      <c r="Y145" s="396">
        <f t="shared" si="273"/>
        <v>230</v>
      </c>
      <c r="Z145" s="396">
        <f t="shared" si="274"/>
        <v>180</v>
      </c>
      <c r="AA145" s="396">
        <f t="shared" si="275"/>
        <v>130</v>
      </c>
      <c r="AB145" s="399">
        <f>'ĐẤT PNN'!K145-'ĐẤT NN'!H145</f>
        <v>20</v>
      </c>
    </row>
    <row r="146" spans="1:28" ht="126" customHeight="1" x14ac:dyDescent="0.25">
      <c r="A146" s="56">
        <f t="shared" si="276"/>
        <v>143</v>
      </c>
      <c r="B146" s="56" t="str">
        <f>'ĐẤT PNN'!B146</f>
        <v>VT3</v>
      </c>
      <c r="C146" s="472" t="str">
        <f>'ĐẤT PNN'!C146</f>
        <v>Các tuyến đường giao thông đấu nối trực tiếp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73"/>
      <c r="E146" s="474"/>
      <c r="F146" s="394">
        <f t="shared" si="290"/>
        <v>130</v>
      </c>
      <c r="G146" s="394">
        <f t="shared" si="291"/>
        <v>80</v>
      </c>
      <c r="H146" s="394">
        <f t="shared" si="292"/>
        <v>290</v>
      </c>
      <c r="I146" s="394">
        <f t="shared" si="293"/>
        <v>180</v>
      </c>
      <c r="J146" s="395">
        <f t="shared" si="294"/>
        <v>2.2307692307692308</v>
      </c>
      <c r="K146" s="58">
        <f t="shared" si="295"/>
        <v>150</v>
      </c>
      <c r="L146" s="58">
        <f t="shared" si="296"/>
        <v>140</v>
      </c>
      <c r="M146" s="58">
        <f t="shared" si="297"/>
        <v>130</v>
      </c>
      <c r="N146" s="58">
        <f t="shared" si="298"/>
        <v>110</v>
      </c>
      <c r="O146" s="396">
        <f t="shared" si="268"/>
        <v>500</v>
      </c>
      <c r="P146" s="396">
        <f t="shared" si="269"/>
        <v>350</v>
      </c>
      <c r="Q146" s="396">
        <f t="shared" si="270"/>
        <v>290</v>
      </c>
      <c r="R146" s="396">
        <f t="shared" si="271"/>
        <v>200</v>
      </c>
      <c r="S146" s="18">
        <f>'ĐẤT PNN'!W146</f>
        <v>4</v>
      </c>
      <c r="T146" s="58">
        <f t="shared" si="299"/>
        <v>110</v>
      </c>
      <c r="U146" s="58">
        <f t="shared" si="300"/>
        <v>90</v>
      </c>
      <c r="V146" s="58">
        <f t="shared" si="301"/>
        <v>80</v>
      </c>
      <c r="W146" s="58">
        <f t="shared" si="302"/>
        <v>70</v>
      </c>
      <c r="X146" s="396">
        <f t="shared" si="272"/>
        <v>370</v>
      </c>
      <c r="Y146" s="396">
        <f t="shared" si="273"/>
        <v>230</v>
      </c>
      <c r="Z146" s="396">
        <f t="shared" si="274"/>
        <v>180</v>
      </c>
      <c r="AA146" s="396">
        <f t="shared" si="275"/>
        <v>130</v>
      </c>
      <c r="AB146" s="399">
        <f>'ĐẤT PNN'!K146-'ĐẤT NN'!H146</f>
        <v>20</v>
      </c>
    </row>
    <row r="147" spans="1:28" ht="78.75" customHeight="1" x14ac:dyDescent="0.25">
      <c r="A147" s="56">
        <f t="shared" si="276"/>
        <v>144</v>
      </c>
      <c r="B147" s="56" t="str">
        <f>'ĐẤT PNN'!B147</f>
        <v>VT4</v>
      </c>
      <c r="C147" s="472" t="str">
        <f>'ĐẤT PNN'!C147</f>
        <v>Các tuyến đường giao thông đấu nối trực tiếp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v>
      </c>
      <c r="D147" s="473"/>
      <c r="E147" s="474"/>
      <c r="F147" s="394">
        <f t="shared" si="290"/>
        <v>110</v>
      </c>
      <c r="G147" s="394">
        <f t="shared" si="291"/>
        <v>70</v>
      </c>
      <c r="H147" s="394">
        <f t="shared" si="292"/>
        <v>200</v>
      </c>
      <c r="I147" s="394">
        <f t="shared" si="293"/>
        <v>130</v>
      </c>
      <c r="J147" s="395">
        <f t="shared" si="294"/>
        <v>1.8181818181818181</v>
      </c>
      <c r="K147" s="58">
        <f t="shared" si="295"/>
        <v>150</v>
      </c>
      <c r="L147" s="58">
        <f t="shared" si="296"/>
        <v>140</v>
      </c>
      <c r="M147" s="58">
        <f t="shared" si="297"/>
        <v>130</v>
      </c>
      <c r="N147" s="58">
        <f t="shared" si="298"/>
        <v>110</v>
      </c>
      <c r="O147" s="396">
        <f t="shared" si="268"/>
        <v>500</v>
      </c>
      <c r="P147" s="396">
        <f t="shared" si="269"/>
        <v>350</v>
      </c>
      <c r="Q147" s="396">
        <f t="shared" si="270"/>
        <v>290</v>
      </c>
      <c r="R147" s="396">
        <f t="shared" si="271"/>
        <v>200</v>
      </c>
      <c r="S147" s="18">
        <f>'ĐẤT PNN'!W147</f>
        <v>4</v>
      </c>
      <c r="T147" s="58">
        <f t="shared" si="299"/>
        <v>110</v>
      </c>
      <c r="U147" s="58">
        <f t="shared" si="300"/>
        <v>90</v>
      </c>
      <c r="V147" s="58">
        <f t="shared" si="301"/>
        <v>80</v>
      </c>
      <c r="W147" s="58">
        <f t="shared" si="302"/>
        <v>70</v>
      </c>
      <c r="X147" s="396">
        <f t="shared" si="272"/>
        <v>370</v>
      </c>
      <c r="Y147" s="396">
        <f t="shared" si="273"/>
        <v>230</v>
      </c>
      <c r="Z147" s="396">
        <f t="shared" si="274"/>
        <v>180</v>
      </c>
      <c r="AA147" s="396">
        <f t="shared" si="275"/>
        <v>130</v>
      </c>
      <c r="AB147" s="399">
        <f>'ĐẤT PNN'!K147-'ĐẤT NN'!H147</f>
        <v>70</v>
      </c>
    </row>
    <row r="148" spans="1:28" ht="110.25" customHeight="1" x14ac:dyDescent="0.25">
      <c r="A148" s="56">
        <f t="shared" si="276"/>
        <v>145</v>
      </c>
      <c r="B148" s="56" t="str">
        <f>'ĐẤT PNN'!B148</f>
        <v>VT2*0,8</v>
      </c>
      <c r="C148" s="472" t="str">
        <f>'ĐẤT PNN'!C148</f>
        <v>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≤1.000m.
- Có bề rộng từ ≥3m đến &lt;5m, cách đường giao thông ≤500m.</v>
      </c>
      <c r="D148" s="473"/>
      <c r="E148" s="474"/>
      <c r="F148" s="394">
        <f t="shared" si="290"/>
        <v>140</v>
      </c>
      <c r="G148" s="394">
        <f t="shared" si="291"/>
        <v>90</v>
      </c>
      <c r="H148" s="394">
        <f t="shared" si="292"/>
        <v>350</v>
      </c>
      <c r="I148" s="394">
        <f t="shared" si="293"/>
        <v>230</v>
      </c>
      <c r="J148" s="395">
        <f t="shared" si="294"/>
        <v>2.5</v>
      </c>
      <c r="K148" s="58">
        <f t="shared" si="295"/>
        <v>150</v>
      </c>
      <c r="L148" s="58">
        <f t="shared" si="296"/>
        <v>140</v>
      </c>
      <c r="M148" s="58">
        <f t="shared" si="297"/>
        <v>130</v>
      </c>
      <c r="N148" s="58">
        <f t="shared" si="298"/>
        <v>110</v>
      </c>
      <c r="O148" s="396">
        <f t="shared" si="268"/>
        <v>500</v>
      </c>
      <c r="P148" s="396">
        <f t="shared" si="269"/>
        <v>350</v>
      </c>
      <c r="Q148" s="396">
        <f t="shared" si="270"/>
        <v>290</v>
      </c>
      <c r="R148" s="396">
        <f t="shared" si="271"/>
        <v>200</v>
      </c>
      <c r="S148" s="18">
        <f>'ĐẤT PNN'!W148</f>
        <v>4</v>
      </c>
      <c r="T148" s="58">
        <f t="shared" si="299"/>
        <v>110</v>
      </c>
      <c r="U148" s="58">
        <f t="shared" si="300"/>
        <v>90</v>
      </c>
      <c r="V148" s="58">
        <f t="shared" si="301"/>
        <v>80</v>
      </c>
      <c r="W148" s="58">
        <f t="shared" si="302"/>
        <v>70</v>
      </c>
      <c r="X148" s="396">
        <f t="shared" si="272"/>
        <v>370</v>
      </c>
      <c r="Y148" s="396">
        <f t="shared" si="273"/>
        <v>230</v>
      </c>
      <c r="Z148" s="396">
        <f t="shared" si="274"/>
        <v>180</v>
      </c>
      <c r="AA148" s="396">
        <f t="shared" si="275"/>
        <v>130</v>
      </c>
      <c r="AB148" s="399">
        <f>'ĐẤT PNN'!K148-'ĐẤT NN'!H148</f>
        <v>0</v>
      </c>
    </row>
    <row r="149" spans="1:28" ht="126" customHeight="1" x14ac:dyDescent="0.25">
      <c r="A149" s="56">
        <f t="shared" si="276"/>
        <v>146</v>
      </c>
      <c r="B149" s="56" t="str">
        <f>'ĐẤT PNN'!B149</f>
        <v>VT3*0,8</v>
      </c>
      <c r="C149" s="472" t="str">
        <f>'ĐẤT PNN'!C149</f>
        <v>Các tuyến đường giao thông không đấu nối trực tiếp và thông ra Đường Xuân Thành - Suối Cao - Xuân Bắc đoạn từ Cầu số 2 đến Giáp ranh xã Suối Cao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73"/>
      <c r="E149" s="474"/>
      <c r="F149" s="394">
        <f t="shared" si="290"/>
        <v>130</v>
      </c>
      <c r="G149" s="394">
        <f t="shared" si="291"/>
        <v>80</v>
      </c>
      <c r="H149" s="394">
        <f t="shared" si="292"/>
        <v>290</v>
      </c>
      <c r="I149" s="394">
        <f t="shared" si="293"/>
        <v>180</v>
      </c>
      <c r="J149" s="395">
        <f t="shared" si="294"/>
        <v>2.2307692307692308</v>
      </c>
      <c r="K149" s="58">
        <f t="shared" si="295"/>
        <v>150</v>
      </c>
      <c r="L149" s="58">
        <f t="shared" si="296"/>
        <v>140</v>
      </c>
      <c r="M149" s="58">
        <f t="shared" si="297"/>
        <v>130</v>
      </c>
      <c r="N149" s="58">
        <f t="shared" si="298"/>
        <v>110</v>
      </c>
      <c r="O149" s="396">
        <f t="shared" si="268"/>
        <v>500</v>
      </c>
      <c r="P149" s="396">
        <f t="shared" si="269"/>
        <v>350</v>
      </c>
      <c r="Q149" s="396">
        <f t="shared" si="270"/>
        <v>290</v>
      </c>
      <c r="R149" s="396">
        <f t="shared" si="271"/>
        <v>200</v>
      </c>
      <c r="S149" s="18">
        <f>'ĐẤT PNN'!W149</f>
        <v>4</v>
      </c>
      <c r="T149" s="58">
        <f t="shared" si="299"/>
        <v>110</v>
      </c>
      <c r="U149" s="58">
        <f t="shared" si="300"/>
        <v>90</v>
      </c>
      <c r="V149" s="58">
        <f t="shared" si="301"/>
        <v>80</v>
      </c>
      <c r="W149" s="58">
        <f t="shared" si="302"/>
        <v>70</v>
      </c>
      <c r="X149" s="396">
        <f t="shared" si="272"/>
        <v>370</v>
      </c>
      <c r="Y149" s="396">
        <f t="shared" si="273"/>
        <v>230</v>
      </c>
      <c r="Z149" s="396">
        <f t="shared" si="274"/>
        <v>180</v>
      </c>
      <c r="AA149" s="396">
        <f t="shared" si="275"/>
        <v>130</v>
      </c>
      <c r="AB149" s="399">
        <f>'ĐẤT PNN'!K149-'ĐẤT NN'!H149</f>
        <v>0</v>
      </c>
    </row>
    <row r="150" spans="1:28" ht="78.75" customHeight="1" x14ac:dyDescent="0.25">
      <c r="A150" s="56">
        <f t="shared" si="276"/>
        <v>147</v>
      </c>
      <c r="B150" s="56" t="str">
        <f>'ĐẤT PNN'!B150</f>
        <v>VT4*0,8</v>
      </c>
      <c r="C150" s="472" t="str">
        <f>'ĐẤT PNN'!C150</f>
        <v>Các tuyến đường giao thông không đấu nối trực tiếp và thông ra Đường Xuân Thành - Suối Cao - Xuân Bắc đoạn từ Cầu số 2 đến Giáp ranh xã Suối Cao cũ đã được đầu tư mặt đường nhựa, bê tông xi măng:
- Có bề rộng từ ≥3m đến &lt;5m, cách đường giao thông &gt;1.000m.
- Có bề rộng &lt;3m, cách đường giao thông &gt;200m.</v>
      </c>
      <c r="D150" s="473"/>
      <c r="E150" s="474"/>
      <c r="F150" s="394">
        <f t="shared" si="290"/>
        <v>110</v>
      </c>
      <c r="G150" s="394">
        <f t="shared" si="291"/>
        <v>70</v>
      </c>
      <c r="H150" s="394">
        <f t="shared" si="292"/>
        <v>200</v>
      </c>
      <c r="I150" s="394">
        <f t="shared" si="293"/>
        <v>130</v>
      </c>
      <c r="J150" s="395">
        <f t="shared" si="294"/>
        <v>1.8181818181818181</v>
      </c>
      <c r="K150" s="58">
        <f t="shared" si="295"/>
        <v>150</v>
      </c>
      <c r="L150" s="58">
        <f t="shared" si="296"/>
        <v>140</v>
      </c>
      <c r="M150" s="58">
        <f t="shared" si="297"/>
        <v>130</v>
      </c>
      <c r="N150" s="58">
        <f t="shared" si="298"/>
        <v>110</v>
      </c>
      <c r="O150" s="396">
        <f t="shared" si="268"/>
        <v>500</v>
      </c>
      <c r="P150" s="396">
        <f t="shared" si="269"/>
        <v>350</v>
      </c>
      <c r="Q150" s="396">
        <f t="shared" si="270"/>
        <v>290</v>
      </c>
      <c r="R150" s="396">
        <f t="shared" si="271"/>
        <v>200</v>
      </c>
      <c r="S150" s="18">
        <f>'ĐẤT PNN'!W150</f>
        <v>4</v>
      </c>
      <c r="T150" s="58">
        <f t="shared" si="299"/>
        <v>110</v>
      </c>
      <c r="U150" s="58">
        <f t="shared" si="300"/>
        <v>90</v>
      </c>
      <c r="V150" s="58">
        <f t="shared" si="301"/>
        <v>80</v>
      </c>
      <c r="W150" s="58">
        <f t="shared" si="302"/>
        <v>70</v>
      </c>
      <c r="X150" s="396">
        <f t="shared" si="272"/>
        <v>370</v>
      </c>
      <c r="Y150" s="396">
        <f t="shared" si="273"/>
        <v>230</v>
      </c>
      <c r="Z150" s="396">
        <f t="shared" si="274"/>
        <v>180</v>
      </c>
      <c r="AA150" s="396">
        <f t="shared" si="275"/>
        <v>130</v>
      </c>
      <c r="AB150" s="399">
        <f>'ĐẤT PNN'!K150-'ĐẤT NN'!H150</f>
        <v>50</v>
      </c>
    </row>
    <row r="151" spans="1:28" ht="31.5" x14ac:dyDescent="0.25">
      <c r="A151" s="56">
        <f t="shared" si="276"/>
        <v>148</v>
      </c>
      <c r="B151" s="56" t="str">
        <f>'ĐẤT PNN'!B151</f>
        <v>XL103NT</v>
      </c>
      <c r="C151" s="57" t="str">
        <f>'ĐẤT PNN'!C151</f>
        <v>Đường SaBi</v>
      </c>
      <c r="D151" s="57" t="str">
        <f>'ĐẤT PNN'!D151</f>
        <v>Đường tỉnh 763</v>
      </c>
      <c r="E151" s="57" t="str">
        <f>'ĐẤT PNN'!E151</f>
        <v>Đường Xuân Thành - Suối Cao - Xuân Bắc</v>
      </c>
      <c r="F151" s="389">
        <f>K151</f>
        <v>140</v>
      </c>
      <c r="G151" s="389">
        <f>T151</f>
        <v>100</v>
      </c>
      <c r="H151" s="386">
        <f>O151</f>
        <v>470</v>
      </c>
      <c r="I151" s="386">
        <f>X151</f>
        <v>330</v>
      </c>
      <c r="J151" s="390">
        <f>I151/G151</f>
        <v>3.3</v>
      </c>
      <c r="K151" s="222">
        <v>140</v>
      </c>
      <c r="L151" s="222">
        <v>130</v>
      </c>
      <c r="M151" s="222">
        <v>120</v>
      </c>
      <c r="N151" s="222">
        <v>100</v>
      </c>
      <c r="O151" s="396">
        <f t="shared" si="268"/>
        <v>470</v>
      </c>
      <c r="P151" s="396">
        <f t="shared" si="269"/>
        <v>330</v>
      </c>
      <c r="Q151" s="396">
        <f t="shared" si="270"/>
        <v>260</v>
      </c>
      <c r="R151" s="396">
        <f t="shared" si="271"/>
        <v>180</v>
      </c>
      <c r="S151" s="18">
        <v>3</v>
      </c>
      <c r="T151" s="384">
        <v>100</v>
      </c>
      <c r="U151" s="384">
        <v>80</v>
      </c>
      <c r="V151" s="384">
        <v>70</v>
      </c>
      <c r="W151" s="384">
        <v>60</v>
      </c>
      <c r="X151" s="396">
        <f t="shared" si="272"/>
        <v>330</v>
      </c>
      <c r="Y151" s="396">
        <f t="shared" si="273"/>
        <v>200</v>
      </c>
      <c r="Z151" s="396">
        <f t="shared" si="274"/>
        <v>150</v>
      </c>
      <c r="AA151" s="396">
        <f t="shared" si="275"/>
        <v>110</v>
      </c>
      <c r="AB151" s="399">
        <f>'ĐẤT PNN'!K151-'ĐẤT NN'!H151</f>
        <v>310</v>
      </c>
    </row>
    <row r="152" spans="1:28" ht="110.25" customHeight="1" x14ac:dyDescent="0.25">
      <c r="A152" s="56">
        <f t="shared" si="276"/>
        <v>149</v>
      </c>
      <c r="B152" s="56" t="str">
        <f>'ĐẤT PNN'!B152</f>
        <v>VT2</v>
      </c>
      <c r="C152" s="472" t="str">
        <f>'ĐẤT PNN'!C152</f>
        <v>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v>
      </c>
      <c r="D152" s="473"/>
      <c r="E152" s="474"/>
      <c r="F152" s="394">
        <f t="shared" ref="F152:F157" si="303">IF(B152="VT2",L152,IF(B152="VT3",M152,IF(B152="VT2*0,8",L152,IF(B152="VT3*0,8",M152,N152))))</f>
        <v>130</v>
      </c>
      <c r="G152" s="394">
        <f t="shared" ref="G152:G157" si="304">IF(B152="VT2",U152,IF(B152="VT3",V152,IF(B152="VT2*0,8",U152,IF(B152="VT3*0,8",V152,W152))))</f>
        <v>80</v>
      </c>
      <c r="H152" s="394">
        <f t="shared" ref="H152:H157" si="305">IF(B152="VT2",P152,IF(B152="VT3",Q152,IF(B152="VT4",R152,IF(B152="VT2*0,8",P152,IF(B152="VT3*0,8",Q152,R152)))))</f>
        <v>330</v>
      </c>
      <c r="I152" s="394">
        <f t="shared" ref="I152:I157" si="306">IF(B152="VT2",Y152,IF(B152="VT3",Z152,IF(B152="VT4",AA152,IF(B152="VT2*0,8",Y152,IF(B152="VT3*0,8",Z152,AA152)))))</f>
        <v>200</v>
      </c>
      <c r="J152" s="395">
        <f t="shared" ref="J152:J157" si="307">H152/F152</f>
        <v>2.5384615384615383</v>
      </c>
      <c r="K152" s="58">
        <f t="shared" ref="K152:K157" si="308">K151</f>
        <v>140</v>
      </c>
      <c r="L152" s="58">
        <f t="shared" ref="L152:L157" si="309">L151</f>
        <v>130</v>
      </c>
      <c r="M152" s="58">
        <f t="shared" ref="M152:M157" si="310">M151</f>
        <v>120</v>
      </c>
      <c r="N152" s="58">
        <f t="shared" ref="N152:N157" si="311">N151</f>
        <v>100</v>
      </c>
      <c r="O152" s="396">
        <f t="shared" si="268"/>
        <v>470</v>
      </c>
      <c r="P152" s="396">
        <f t="shared" si="269"/>
        <v>330</v>
      </c>
      <c r="Q152" s="396">
        <f t="shared" si="270"/>
        <v>260</v>
      </c>
      <c r="R152" s="396">
        <f t="shared" si="271"/>
        <v>180</v>
      </c>
      <c r="S152" s="18">
        <f>'ĐẤT PNN'!W152</f>
        <v>4</v>
      </c>
      <c r="T152" s="58">
        <f t="shared" ref="T152:T157" si="312">T151</f>
        <v>100</v>
      </c>
      <c r="U152" s="58">
        <f t="shared" ref="U152:U157" si="313">U151</f>
        <v>80</v>
      </c>
      <c r="V152" s="58">
        <f t="shared" ref="V152:V157" si="314">V151</f>
        <v>70</v>
      </c>
      <c r="W152" s="58">
        <f t="shared" ref="W152:W157" si="315">W151</f>
        <v>60</v>
      </c>
      <c r="X152" s="396">
        <f t="shared" si="272"/>
        <v>330</v>
      </c>
      <c r="Y152" s="396">
        <f t="shared" si="273"/>
        <v>200</v>
      </c>
      <c r="Z152" s="396">
        <f t="shared" si="274"/>
        <v>150</v>
      </c>
      <c r="AA152" s="396">
        <f t="shared" si="275"/>
        <v>110</v>
      </c>
      <c r="AB152" s="399">
        <f>'ĐẤT PNN'!K152-'ĐẤT NN'!H152</f>
        <v>70</v>
      </c>
    </row>
    <row r="153" spans="1:28" ht="126" customHeight="1" x14ac:dyDescent="0.25">
      <c r="A153" s="56">
        <f t="shared" si="276"/>
        <v>150</v>
      </c>
      <c r="B153" s="56" t="str">
        <f>'ĐẤT PNN'!B153</f>
        <v>VT3</v>
      </c>
      <c r="C153" s="472" t="str">
        <f>'ĐẤT PNN'!C153</f>
        <v>Các tuyến đường giao thông đấu nối trực tiếp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73"/>
      <c r="E153" s="474"/>
      <c r="F153" s="394">
        <f t="shared" si="303"/>
        <v>120</v>
      </c>
      <c r="G153" s="394">
        <f t="shared" si="304"/>
        <v>70</v>
      </c>
      <c r="H153" s="394">
        <f t="shared" si="305"/>
        <v>260</v>
      </c>
      <c r="I153" s="394">
        <f t="shared" si="306"/>
        <v>150</v>
      </c>
      <c r="J153" s="395">
        <f t="shared" si="307"/>
        <v>2.1666666666666665</v>
      </c>
      <c r="K153" s="58">
        <f t="shared" si="308"/>
        <v>140</v>
      </c>
      <c r="L153" s="58">
        <f t="shared" si="309"/>
        <v>130</v>
      </c>
      <c r="M153" s="58">
        <f t="shared" si="310"/>
        <v>120</v>
      </c>
      <c r="N153" s="58">
        <f t="shared" si="311"/>
        <v>100</v>
      </c>
      <c r="O153" s="396">
        <f t="shared" si="268"/>
        <v>470</v>
      </c>
      <c r="P153" s="396">
        <f t="shared" si="269"/>
        <v>330</v>
      </c>
      <c r="Q153" s="396">
        <f t="shared" si="270"/>
        <v>260</v>
      </c>
      <c r="R153" s="396">
        <f t="shared" si="271"/>
        <v>180</v>
      </c>
      <c r="S153" s="18">
        <f>'ĐẤT PNN'!W153</f>
        <v>4</v>
      </c>
      <c r="T153" s="58">
        <f t="shared" si="312"/>
        <v>100</v>
      </c>
      <c r="U153" s="58">
        <f t="shared" si="313"/>
        <v>80</v>
      </c>
      <c r="V153" s="58">
        <f t="shared" si="314"/>
        <v>70</v>
      </c>
      <c r="W153" s="58">
        <f t="shared" si="315"/>
        <v>60</v>
      </c>
      <c r="X153" s="396">
        <f t="shared" si="272"/>
        <v>330</v>
      </c>
      <c r="Y153" s="396">
        <f t="shared" si="273"/>
        <v>200</v>
      </c>
      <c r="Z153" s="396">
        <f t="shared" si="274"/>
        <v>150</v>
      </c>
      <c r="AA153" s="396">
        <f t="shared" si="275"/>
        <v>110</v>
      </c>
      <c r="AB153" s="399">
        <f>'ĐẤT PNN'!K153-'ĐẤT NN'!H153</f>
        <v>100</v>
      </c>
    </row>
    <row r="154" spans="1:28" ht="63" customHeight="1" x14ac:dyDescent="0.25">
      <c r="A154" s="56">
        <f t="shared" si="276"/>
        <v>151</v>
      </c>
      <c r="B154" s="56" t="str">
        <f>'ĐẤT PNN'!B154</f>
        <v>VT4</v>
      </c>
      <c r="C154" s="472" t="str">
        <f>'ĐẤT PNN'!C154</f>
        <v>Các tuyến đường giao thông đấu nối trực tiếp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v>
      </c>
      <c r="D154" s="473"/>
      <c r="E154" s="474"/>
      <c r="F154" s="394">
        <f t="shared" si="303"/>
        <v>100</v>
      </c>
      <c r="G154" s="394">
        <f t="shared" si="304"/>
        <v>60</v>
      </c>
      <c r="H154" s="394">
        <f t="shared" si="305"/>
        <v>180</v>
      </c>
      <c r="I154" s="394">
        <f t="shared" si="306"/>
        <v>110</v>
      </c>
      <c r="J154" s="395">
        <f t="shared" si="307"/>
        <v>1.8</v>
      </c>
      <c r="K154" s="58">
        <f t="shared" si="308"/>
        <v>140</v>
      </c>
      <c r="L154" s="58">
        <f t="shared" si="309"/>
        <v>130</v>
      </c>
      <c r="M154" s="58">
        <f t="shared" si="310"/>
        <v>120</v>
      </c>
      <c r="N154" s="58">
        <f t="shared" si="311"/>
        <v>100</v>
      </c>
      <c r="O154" s="396">
        <f t="shared" si="268"/>
        <v>470</v>
      </c>
      <c r="P154" s="396">
        <f t="shared" si="269"/>
        <v>330</v>
      </c>
      <c r="Q154" s="396">
        <f t="shared" si="270"/>
        <v>260</v>
      </c>
      <c r="R154" s="396">
        <f t="shared" si="271"/>
        <v>180</v>
      </c>
      <c r="S154" s="18">
        <f>'ĐẤT PNN'!W154</f>
        <v>4</v>
      </c>
      <c r="T154" s="58">
        <f t="shared" si="312"/>
        <v>100</v>
      </c>
      <c r="U154" s="58">
        <f t="shared" si="313"/>
        <v>80</v>
      </c>
      <c r="V154" s="58">
        <f t="shared" si="314"/>
        <v>70</v>
      </c>
      <c r="W154" s="58">
        <f t="shared" si="315"/>
        <v>60</v>
      </c>
      <c r="X154" s="396">
        <f t="shared" si="272"/>
        <v>330</v>
      </c>
      <c r="Y154" s="396">
        <f t="shared" si="273"/>
        <v>200</v>
      </c>
      <c r="Z154" s="396">
        <f t="shared" si="274"/>
        <v>150</v>
      </c>
      <c r="AA154" s="396">
        <f t="shared" si="275"/>
        <v>110</v>
      </c>
      <c r="AB154" s="399">
        <f>'ĐẤT PNN'!K154-'ĐẤT NN'!H154</f>
        <v>90</v>
      </c>
    </row>
    <row r="155" spans="1:28" ht="110.25" customHeight="1" x14ac:dyDescent="0.25">
      <c r="A155" s="56">
        <f t="shared" si="276"/>
        <v>152</v>
      </c>
      <c r="B155" s="56" t="str">
        <f>'ĐẤT PNN'!B155</f>
        <v>VT2*0,8</v>
      </c>
      <c r="C155" s="472" t="str">
        <f>'ĐẤT PNN'!C155</f>
        <v>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≤1.000m.
- Có bề rộng từ ≥3m đến &lt;5m, cách đường giao thông ≤500m.</v>
      </c>
      <c r="D155" s="473"/>
      <c r="E155" s="474"/>
      <c r="F155" s="394">
        <f t="shared" si="303"/>
        <v>130</v>
      </c>
      <c r="G155" s="394">
        <f t="shared" si="304"/>
        <v>80</v>
      </c>
      <c r="H155" s="394">
        <f t="shared" si="305"/>
        <v>330</v>
      </c>
      <c r="I155" s="394">
        <f t="shared" si="306"/>
        <v>200</v>
      </c>
      <c r="J155" s="395">
        <f t="shared" si="307"/>
        <v>2.5384615384615383</v>
      </c>
      <c r="K155" s="58">
        <f t="shared" si="308"/>
        <v>140</v>
      </c>
      <c r="L155" s="58">
        <f t="shared" si="309"/>
        <v>130</v>
      </c>
      <c r="M155" s="58">
        <f t="shared" si="310"/>
        <v>120</v>
      </c>
      <c r="N155" s="58">
        <f t="shared" si="311"/>
        <v>100</v>
      </c>
      <c r="O155" s="396">
        <f t="shared" si="268"/>
        <v>470</v>
      </c>
      <c r="P155" s="396">
        <f t="shared" si="269"/>
        <v>330</v>
      </c>
      <c r="Q155" s="396">
        <f t="shared" si="270"/>
        <v>260</v>
      </c>
      <c r="R155" s="396">
        <f t="shared" si="271"/>
        <v>180</v>
      </c>
      <c r="S155" s="18">
        <f>'ĐẤT PNN'!W155</f>
        <v>4</v>
      </c>
      <c r="T155" s="58">
        <f t="shared" si="312"/>
        <v>100</v>
      </c>
      <c r="U155" s="58">
        <f t="shared" si="313"/>
        <v>80</v>
      </c>
      <c r="V155" s="58">
        <f t="shared" si="314"/>
        <v>70</v>
      </c>
      <c r="W155" s="58">
        <f t="shared" si="315"/>
        <v>60</v>
      </c>
      <c r="X155" s="396">
        <f t="shared" si="272"/>
        <v>330</v>
      </c>
      <c r="Y155" s="396">
        <f t="shared" si="273"/>
        <v>200</v>
      </c>
      <c r="Z155" s="396">
        <f t="shared" si="274"/>
        <v>150</v>
      </c>
      <c r="AA155" s="396">
        <f t="shared" si="275"/>
        <v>110</v>
      </c>
      <c r="AB155" s="399">
        <f>'ĐẤT PNN'!K155-'ĐẤT NN'!H155</f>
        <v>30</v>
      </c>
    </row>
    <row r="156" spans="1:28" ht="126" customHeight="1" x14ac:dyDescent="0.25">
      <c r="A156" s="56">
        <f t="shared" si="276"/>
        <v>153</v>
      </c>
      <c r="B156" s="56" t="str">
        <f>'ĐẤT PNN'!B156</f>
        <v>VT3*0,8</v>
      </c>
      <c r="C156" s="472" t="str">
        <f>'ĐẤT PNN'!C156</f>
        <v>Các tuyến đường giao thông không đấu nối trực tiếp và thông ra Đường SaBi đoạn từ Đường tỉnh 763 đến Đường Xuân Thành - Suối Cao -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73"/>
      <c r="E156" s="474"/>
      <c r="F156" s="394">
        <f t="shared" si="303"/>
        <v>120</v>
      </c>
      <c r="G156" s="394">
        <f t="shared" si="304"/>
        <v>70</v>
      </c>
      <c r="H156" s="394">
        <f t="shared" si="305"/>
        <v>260</v>
      </c>
      <c r="I156" s="394">
        <f t="shared" si="306"/>
        <v>150</v>
      </c>
      <c r="J156" s="395">
        <f t="shared" si="307"/>
        <v>2.1666666666666665</v>
      </c>
      <c r="K156" s="58">
        <f t="shared" si="308"/>
        <v>140</v>
      </c>
      <c r="L156" s="58">
        <f t="shared" si="309"/>
        <v>130</v>
      </c>
      <c r="M156" s="58">
        <f t="shared" si="310"/>
        <v>120</v>
      </c>
      <c r="N156" s="58">
        <f t="shared" si="311"/>
        <v>100</v>
      </c>
      <c r="O156" s="396">
        <f t="shared" si="268"/>
        <v>470</v>
      </c>
      <c r="P156" s="396">
        <f t="shared" si="269"/>
        <v>330</v>
      </c>
      <c r="Q156" s="396">
        <f t="shared" si="270"/>
        <v>260</v>
      </c>
      <c r="R156" s="396">
        <f t="shared" si="271"/>
        <v>180</v>
      </c>
      <c r="S156" s="18">
        <f>'ĐẤT PNN'!W156</f>
        <v>4</v>
      </c>
      <c r="T156" s="58">
        <f t="shared" si="312"/>
        <v>100</v>
      </c>
      <c r="U156" s="58">
        <f t="shared" si="313"/>
        <v>80</v>
      </c>
      <c r="V156" s="58">
        <f t="shared" si="314"/>
        <v>70</v>
      </c>
      <c r="W156" s="58">
        <f t="shared" si="315"/>
        <v>60</v>
      </c>
      <c r="X156" s="396">
        <f t="shared" si="272"/>
        <v>330</v>
      </c>
      <c r="Y156" s="396">
        <f t="shared" si="273"/>
        <v>200</v>
      </c>
      <c r="Z156" s="396">
        <f t="shared" si="274"/>
        <v>150</v>
      </c>
      <c r="AA156" s="396">
        <f t="shared" si="275"/>
        <v>110</v>
      </c>
      <c r="AB156" s="399">
        <f>'ĐẤT PNN'!K156-'ĐẤT NN'!H156</f>
        <v>60</v>
      </c>
    </row>
    <row r="157" spans="1:28" ht="63" customHeight="1" x14ac:dyDescent="0.25">
      <c r="A157" s="56">
        <f t="shared" si="276"/>
        <v>154</v>
      </c>
      <c r="B157" s="56" t="str">
        <f>'ĐẤT PNN'!B157</f>
        <v>VT4*0,8</v>
      </c>
      <c r="C157" s="472" t="str">
        <f>'ĐẤT PNN'!C157</f>
        <v>Các tuyến đường giao thông không đấu nối trực tiếp và thông ra Đường SaBi đoạn từ Đường tỉnh 763 đến Đường Xuân Thành - Suối Cao - Xuân Bắc đã được đầu tư mặt đường nhựa, bê tông xi măng:
- Có bề rộng từ ≥3m đến &lt;5m, cách đường giao thông &gt;1.000m.
- Có bề rộng &lt;3m, cách đường giao thông &gt;200m.</v>
      </c>
      <c r="D157" s="473"/>
      <c r="E157" s="474"/>
      <c r="F157" s="394">
        <f t="shared" si="303"/>
        <v>100</v>
      </c>
      <c r="G157" s="394">
        <f t="shared" si="304"/>
        <v>60</v>
      </c>
      <c r="H157" s="394">
        <f t="shared" si="305"/>
        <v>180</v>
      </c>
      <c r="I157" s="394">
        <f t="shared" si="306"/>
        <v>110</v>
      </c>
      <c r="J157" s="395">
        <f t="shared" si="307"/>
        <v>1.8</v>
      </c>
      <c r="K157" s="58">
        <f t="shared" si="308"/>
        <v>140</v>
      </c>
      <c r="L157" s="58">
        <f t="shared" si="309"/>
        <v>130</v>
      </c>
      <c r="M157" s="58">
        <f t="shared" si="310"/>
        <v>120</v>
      </c>
      <c r="N157" s="58">
        <f t="shared" si="311"/>
        <v>100</v>
      </c>
      <c r="O157" s="396">
        <f t="shared" si="268"/>
        <v>470</v>
      </c>
      <c r="P157" s="396">
        <f t="shared" si="269"/>
        <v>330</v>
      </c>
      <c r="Q157" s="396">
        <f t="shared" si="270"/>
        <v>260</v>
      </c>
      <c r="R157" s="396">
        <f t="shared" si="271"/>
        <v>180</v>
      </c>
      <c r="S157" s="18">
        <f>'ĐẤT PNN'!W157</f>
        <v>4</v>
      </c>
      <c r="T157" s="58">
        <f t="shared" si="312"/>
        <v>100</v>
      </c>
      <c r="U157" s="58">
        <f t="shared" si="313"/>
        <v>80</v>
      </c>
      <c r="V157" s="58">
        <f t="shared" si="314"/>
        <v>70</v>
      </c>
      <c r="W157" s="58">
        <f t="shared" si="315"/>
        <v>60</v>
      </c>
      <c r="X157" s="396">
        <f t="shared" si="272"/>
        <v>330</v>
      </c>
      <c r="Y157" s="396">
        <f t="shared" si="273"/>
        <v>200</v>
      </c>
      <c r="Z157" s="396">
        <f t="shared" si="274"/>
        <v>150</v>
      </c>
      <c r="AA157" s="396">
        <f t="shared" si="275"/>
        <v>110</v>
      </c>
      <c r="AB157" s="399">
        <f>'ĐẤT PNN'!K157-'ĐẤT NN'!H157</f>
        <v>70</v>
      </c>
    </row>
    <row r="158" spans="1:28" ht="63" x14ac:dyDescent="0.25">
      <c r="A158" s="56">
        <f t="shared" si="276"/>
        <v>155</v>
      </c>
      <c r="B158" s="56" t="str">
        <f>'ĐẤT PNN'!B158</f>
        <v>XL16NT</v>
      </c>
      <c r="C158" s="57" t="str">
        <f>'ĐẤT PNN'!C158</f>
        <v>Đường vào Thác Trời</v>
      </c>
      <c r="D158" s="57" t="str">
        <f>'ĐẤT PNN'!D158</f>
        <v>Đường Xuân Thành -Suối Cao - Xuân Bắc</v>
      </c>
      <c r="E158" s="57" t="str">
        <f>'ĐẤT PNN'!E158</f>
        <v>Hết ranh thửa đất số 12, tờ BĐĐC số 04 về bên phải và hết ranh thửa đất số 18, tờ BĐĐC số 04 về bên trái, xã Xuân Bắc</v>
      </c>
      <c r="F158" s="389">
        <f>K158</f>
        <v>140</v>
      </c>
      <c r="G158" s="389">
        <f>T158</f>
        <v>100</v>
      </c>
      <c r="H158" s="386">
        <f>O158</f>
        <v>470</v>
      </c>
      <c r="I158" s="386">
        <f>X158</f>
        <v>330</v>
      </c>
      <c r="J158" s="390">
        <f>I158/G158</f>
        <v>3.3</v>
      </c>
      <c r="K158" s="222">
        <v>140</v>
      </c>
      <c r="L158" s="222">
        <v>130</v>
      </c>
      <c r="M158" s="222">
        <v>120</v>
      </c>
      <c r="N158" s="222">
        <v>100</v>
      </c>
      <c r="O158" s="396">
        <f t="shared" si="268"/>
        <v>470</v>
      </c>
      <c r="P158" s="396">
        <f t="shared" si="269"/>
        <v>330</v>
      </c>
      <c r="Q158" s="396">
        <f t="shared" si="270"/>
        <v>260</v>
      </c>
      <c r="R158" s="396">
        <f t="shared" si="271"/>
        <v>180</v>
      </c>
      <c r="S158" s="18">
        <v>3</v>
      </c>
      <c r="T158" s="384">
        <v>100</v>
      </c>
      <c r="U158" s="384">
        <v>80</v>
      </c>
      <c r="V158" s="384">
        <v>70</v>
      </c>
      <c r="W158" s="384">
        <v>60</v>
      </c>
      <c r="X158" s="396">
        <f t="shared" si="272"/>
        <v>330</v>
      </c>
      <c r="Y158" s="396">
        <f t="shared" si="273"/>
        <v>200</v>
      </c>
      <c r="Z158" s="396">
        <f t="shared" si="274"/>
        <v>150</v>
      </c>
      <c r="AA158" s="396">
        <f t="shared" si="275"/>
        <v>110</v>
      </c>
      <c r="AB158" s="399">
        <f>'ĐẤT PNN'!K158-'ĐẤT NN'!H158</f>
        <v>530</v>
      </c>
    </row>
    <row r="159" spans="1:28" ht="141.75" customHeight="1" x14ac:dyDescent="0.25">
      <c r="A159" s="56">
        <f t="shared" si="276"/>
        <v>156</v>
      </c>
      <c r="B159" s="56" t="str">
        <f>'ĐẤT PNN'!B159</f>
        <v>VT2</v>
      </c>
      <c r="C159" s="472" t="str">
        <f>'ĐẤT PNN'!C159</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v>
      </c>
      <c r="D159" s="473"/>
      <c r="E159" s="474"/>
      <c r="F159" s="394">
        <f t="shared" ref="F159:F164" si="316">IF(B159="VT2",L159,IF(B159="VT3",M159,IF(B159="VT2*0,8",L159,IF(B159="VT3*0,8",M159,N159))))</f>
        <v>130</v>
      </c>
      <c r="G159" s="394">
        <f t="shared" ref="G159:G164" si="317">IF(B159="VT2",U159,IF(B159="VT3",V159,IF(B159="VT2*0,8",U159,IF(B159="VT3*0,8",V159,W159))))</f>
        <v>80</v>
      </c>
      <c r="H159" s="394">
        <f t="shared" ref="H159:H164" si="318">IF(B159="VT2",P159,IF(B159="VT3",Q159,IF(B159="VT4",R159,IF(B159="VT2*0,8",P159,IF(B159="VT3*0,8",Q159,R159)))))</f>
        <v>330</v>
      </c>
      <c r="I159" s="394">
        <f t="shared" ref="I159:I164" si="319">IF(B159="VT2",Y159,IF(B159="VT3",Z159,IF(B159="VT4",AA159,IF(B159="VT2*0,8",Y159,IF(B159="VT3*0,8",Z159,AA159)))))</f>
        <v>200</v>
      </c>
      <c r="J159" s="395">
        <f t="shared" ref="J159:J164" si="320">H159/F159</f>
        <v>2.5384615384615383</v>
      </c>
      <c r="K159" s="58">
        <f t="shared" ref="K159:K164" si="321">K158</f>
        <v>140</v>
      </c>
      <c r="L159" s="58">
        <f t="shared" ref="L159:L164" si="322">L158</f>
        <v>130</v>
      </c>
      <c r="M159" s="58">
        <f t="shared" ref="M159:M164" si="323">M158</f>
        <v>120</v>
      </c>
      <c r="N159" s="58">
        <f t="shared" ref="N159:N164" si="324">N158</f>
        <v>100</v>
      </c>
      <c r="O159" s="396">
        <f t="shared" si="268"/>
        <v>470</v>
      </c>
      <c r="P159" s="396">
        <f t="shared" si="269"/>
        <v>330</v>
      </c>
      <c r="Q159" s="396">
        <f t="shared" si="270"/>
        <v>260</v>
      </c>
      <c r="R159" s="396">
        <f t="shared" si="271"/>
        <v>180</v>
      </c>
      <c r="S159" s="18">
        <f>'ĐẤT PNN'!W159</f>
        <v>4</v>
      </c>
      <c r="T159" s="58">
        <f t="shared" ref="T159:T164" si="325">T158</f>
        <v>100</v>
      </c>
      <c r="U159" s="58">
        <f t="shared" ref="U159:U164" si="326">U158</f>
        <v>80</v>
      </c>
      <c r="V159" s="58">
        <f t="shared" ref="V159:V164" si="327">V158</f>
        <v>70</v>
      </c>
      <c r="W159" s="58">
        <f t="shared" ref="W159:W164" si="328">W158</f>
        <v>60</v>
      </c>
      <c r="X159" s="396">
        <f t="shared" si="272"/>
        <v>330</v>
      </c>
      <c r="Y159" s="396">
        <f t="shared" si="273"/>
        <v>200</v>
      </c>
      <c r="Z159" s="396">
        <f t="shared" si="274"/>
        <v>150</v>
      </c>
      <c r="AA159" s="396">
        <f t="shared" si="275"/>
        <v>110</v>
      </c>
      <c r="AB159" s="399">
        <f>'ĐẤT PNN'!K159-'ĐẤT NN'!H159</f>
        <v>190</v>
      </c>
    </row>
    <row r="160" spans="1:28" ht="157.5" customHeight="1" x14ac:dyDescent="0.25">
      <c r="A160" s="56">
        <f t="shared" si="276"/>
        <v>157</v>
      </c>
      <c r="B160" s="56" t="str">
        <f>'ĐẤT PNN'!B160</f>
        <v>VT3</v>
      </c>
      <c r="C160" s="472" t="str">
        <f>'ĐẤT PNN'!C160</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73"/>
      <c r="E160" s="474"/>
      <c r="F160" s="394">
        <f t="shared" si="316"/>
        <v>120</v>
      </c>
      <c r="G160" s="394">
        <f t="shared" si="317"/>
        <v>70</v>
      </c>
      <c r="H160" s="394">
        <f t="shared" si="318"/>
        <v>260</v>
      </c>
      <c r="I160" s="394">
        <f t="shared" si="319"/>
        <v>150</v>
      </c>
      <c r="J160" s="395">
        <f t="shared" si="320"/>
        <v>2.1666666666666665</v>
      </c>
      <c r="K160" s="58">
        <f t="shared" si="321"/>
        <v>140</v>
      </c>
      <c r="L160" s="58">
        <f t="shared" si="322"/>
        <v>130</v>
      </c>
      <c r="M160" s="58">
        <f t="shared" si="323"/>
        <v>120</v>
      </c>
      <c r="N160" s="58">
        <f t="shared" si="324"/>
        <v>100</v>
      </c>
      <c r="O160" s="396">
        <f t="shared" si="268"/>
        <v>470</v>
      </c>
      <c r="P160" s="396">
        <f t="shared" si="269"/>
        <v>330</v>
      </c>
      <c r="Q160" s="396">
        <f t="shared" si="270"/>
        <v>260</v>
      </c>
      <c r="R160" s="396">
        <f t="shared" si="271"/>
        <v>180</v>
      </c>
      <c r="S160" s="18">
        <f>'ĐẤT PNN'!W160</f>
        <v>4</v>
      </c>
      <c r="T160" s="58">
        <f t="shared" si="325"/>
        <v>100</v>
      </c>
      <c r="U160" s="58">
        <f t="shared" si="326"/>
        <v>80</v>
      </c>
      <c r="V160" s="58">
        <f t="shared" si="327"/>
        <v>70</v>
      </c>
      <c r="W160" s="58">
        <f t="shared" si="328"/>
        <v>60</v>
      </c>
      <c r="X160" s="396">
        <f t="shared" si="272"/>
        <v>330</v>
      </c>
      <c r="Y160" s="396">
        <f t="shared" si="273"/>
        <v>200</v>
      </c>
      <c r="Z160" s="396">
        <f t="shared" si="274"/>
        <v>150</v>
      </c>
      <c r="AA160" s="396">
        <f t="shared" si="275"/>
        <v>110</v>
      </c>
      <c r="AB160" s="399">
        <f>'ĐẤT PNN'!K160-'ĐẤT NN'!H160</f>
        <v>140</v>
      </c>
    </row>
    <row r="161" spans="1:28" ht="110.25" customHeight="1" x14ac:dyDescent="0.25">
      <c r="A161" s="56">
        <f t="shared" si="276"/>
        <v>158</v>
      </c>
      <c r="B161" s="56" t="str">
        <f>'ĐẤT PNN'!B161</f>
        <v>VT4</v>
      </c>
      <c r="C161" s="472" t="str">
        <f>'ĐẤT PNN'!C161</f>
        <v>Các tuyến đường giao thông đấu nối trực tiếp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v>
      </c>
      <c r="D161" s="473"/>
      <c r="E161" s="474"/>
      <c r="F161" s="394">
        <f t="shared" si="316"/>
        <v>100</v>
      </c>
      <c r="G161" s="394">
        <f t="shared" si="317"/>
        <v>60</v>
      </c>
      <c r="H161" s="394">
        <f t="shared" si="318"/>
        <v>180</v>
      </c>
      <c r="I161" s="394">
        <f t="shared" si="319"/>
        <v>110</v>
      </c>
      <c r="J161" s="395">
        <f t="shared" si="320"/>
        <v>1.8</v>
      </c>
      <c r="K161" s="58">
        <f t="shared" si="321"/>
        <v>140</v>
      </c>
      <c r="L161" s="58">
        <f t="shared" si="322"/>
        <v>130</v>
      </c>
      <c r="M161" s="58">
        <f t="shared" si="323"/>
        <v>120</v>
      </c>
      <c r="N161" s="58">
        <f t="shared" si="324"/>
        <v>100</v>
      </c>
      <c r="O161" s="396">
        <f t="shared" si="268"/>
        <v>470</v>
      </c>
      <c r="P161" s="396">
        <f t="shared" si="269"/>
        <v>330</v>
      </c>
      <c r="Q161" s="396">
        <f t="shared" si="270"/>
        <v>260</v>
      </c>
      <c r="R161" s="396">
        <f t="shared" si="271"/>
        <v>180</v>
      </c>
      <c r="S161" s="18">
        <f>'ĐẤT PNN'!W161</f>
        <v>4</v>
      </c>
      <c r="T161" s="58">
        <f t="shared" si="325"/>
        <v>100</v>
      </c>
      <c r="U161" s="58">
        <f t="shared" si="326"/>
        <v>80</v>
      </c>
      <c r="V161" s="58">
        <f t="shared" si="327"/>
        <v>70</v>
      </c>
      <c r="W161" s="58">
        <f t="shared" si="328"/>
        <v>60</v>
      </c>
      <c r="X161" s="396">
        <f t="shared" si="272"/>
        <v>330</v>
      </c>
      <c r="Y161" s="396">
        <f t="shared" si="273"/>
        <v>200</v>
      </c>
      <c r="Z161" s="396">
        <f t="shared" si="274"/>
        <v>150</v>
      </c>
      <c r="AA161" s="396">
        <f t="shared" si="275"/>
        <v>110</v>
      </c>
      <c r="AB161" s="399">
        <f>'ĐẤT PNN'!K161-'ĐẤT NN'!H161</f>
        <v>140</v>
      </c>
    </row>
    <row r="162" spans="1:28" ht="141.75" customHeight="1" x14ac:dyDescent="0.25">
      <c r="A162" s="56">
        <f t="shared" si="276"/>
        <v>159</v>
      </c>
      <c r="B162" s="56" t="str">
        <f>'ĐẤT PNN'!B162</f>
        <v>VT2*0,8</v>
      </c>
      <c r="C162" s="472" t="str">
        <f>'ĐẤT PNN'!C162</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≤1.000m.
- Có bề rộng từ ≥3m đến &lt;5m, cách đường giao thông ≤500m.</v>
      </c>
      <c r="D162" s="473"/>
      <c r="E162" s="474"/>
      <c r="F162" s="394">
        <f t="shared" si="316"/>
        <v>130</v>
      </c>
      <c r="G162" s="394">
        <f t="shared" si="317"/>
        <v>80</v>
      </c>
      <c r="H162" s="394">
        <f t="shared" si="318"/>
        <v>330</v>
      </c>
      <c r="I162" s="394">
        <f t="shared" si="319"/>
        <v>200</v>
      </c>
      <c r="J162" s="395">
        <f t="shared" si="320"/>
        <v>2.5384615384615383</v>
      </c>
      <c r="K162" s="58">
        <f t="shared" si="321"/>
        <v>140</v>
      </c>
      <c r="L162" s="58">
        <f t="shared" si="322"/>
        <v>130</v>
      </c>
      <c r="M162" s="58">
        <f t="shared" si="323"/>
        <v>120</v>
      </c>
      <c r="N162" s="58">
        <f t="shared" si="324"/>
        <v>100</v>
      </c>
      <c r="O162" s="396">
        <f t="shared" si="268"/>
        <v>470</v>
      </c>
      <c r="P162" s="396">
        <f t="shared" si="269"/>
        <v>330</v>
      </c>
      <c r="Q162" s="396">
        <f t="shared" si="270"/>
        <v>260</v>
      </c>
      <c r="R162" s="396">
        <f t="shared" si="271"/>
        <v>180</v>
      </c>
      <c r="S162" s="18">
        <f>'ĐẤT PNN'!W162</f>
        <v>4</v>
      </c>
      <c r="T162" s="58">
        <f t="shared" si="325"/>
        <v>100</v>
      </c>
      <c r="U162" s="58">
        <f t="shared" si="326"/>
        <v>80</v>
      </c>
      <c r="V162" s="58">
        <f t="shared" si="327"/>
        <v>70</v>
      </c>
      <c r="W162" s="58">
        <f t="shared" si="328"/>
        <v>60</v>
      </c>
      <c r="X162" s="396">
        <f t="shared" si="272"/>
        <v>330</v>
      </c>
      <c r="Y162" s="396">
        <f t="shared" si="273"/>
        <v>200</v>
      </c>
      <c r="Z162" s="396">
        <f t="shared" si="274"/>
        <v>150</v>
      </c>
      <c r="AA162" s="396">
        <f t="shared" si="275"/>
        <v>110</v>
      </c>
      <c r="AB162" s="399">
        <f>'ĐẤT PNN'!K162-'ĐẤT NN'!H162</f>
        <v>130</v>
      </c>
    </row>
    <row r="163" spans="1:28" ht="157.5" customHeight="1" x14ac:dyDescent="0.25">
      <c r="A163" s="56">
        <f t="shared" si="276"/>
        <v>160</v>
      </c>
      <c r="B163" s="56" t="str">
        <f>'ĐẤT PNN'!B163</f>
        <v>VT3*0,8</v>
      </c>
      <c r="C163" s="472" t="str">
        <f>'ĐẤT PNN'!C163</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73"/>
      <c r="E163" s="474"/>
      <c r="F163" s="394">
        <f t="shared" si="316"/>
        <v>120</v>
      </c>
      <c r="G163" s="394">
        <f t="shared" si="317"/>
        <v>70</v>
      </c>
      <c r="H163" s="394">
        <f t="shared" si="318"/>
        <v>260</v>
      </c>
      <c r="I163" s="394">
        <f t="shared" si="319"/>
        <v>150</v>
      </c>
      <c r="J163" s="395">
        <f t="shared" si="320"/>
        <v>2.1666666666666665</v>
      </c>
      <c r="K163" s="58">
        <f t="shared" si="321"/>
        <v>140</v>
      </c>
      <c r="L163" s="58">
        <f t="shared" si="322"/>
        <v>130</v>
      </c>
      <c r="M163" s="58">
        <f t="shared" si="323"/>
        <v>120</v>
      </c>
      <c r="N163" s="58">
        <f t="shared" si="324"/>
        <v>100</v>
      </c>
      <c r="O163" s="396">
        <f t="shared" si="268"/>
        <v>470</v>
      </c>
      <c r="P163" s="396">
        <f t="shared" si="269"/>
        <v>330</v>
      </c>
      <c r="Q163" s="396">
        <f t="shared" si="270"/>
        <v>260</v>
      </c>
      <c r="R163" s="396">
        <f t="shared" si="271"/>
        <v>180</v>
      </c>
      <c r="S163" s="18">
        <f>'ĐẤT PNN'!W163</f>
        <v>4</v>
      </c>
      <c r="T163" s="58">
        <f t="shared" si="325"/>
        <v>100</v>
      </c>
      <c r="U163" s="58">
        <f t="shared" si="326"/>
        <v>80</v>
      </c>
      <c r="V163" s="58">
        <f t="shared" si="327"/>
        <v>70</v>
      </c>
      <c r="W163" s="58">
        <f t="shared" si="328"/>
        <v>60</v>
      </c>
      <c r="X163" s="396">
        <f t="shared" si="272"/>
        <v>330</v>
      </c>
      <c r="Y163" s="396">
        <f t="shared" si="273"/>
        <v>200</v>
      </c>
      <c r="Z163" s="396">
        <f t="shared" si="274"/>
        <v>150</v>
      </c>
      <c r="AA163" s="396">
        <f t="shared" si="275"/>
        <v>110</v>
      </c>
      <c r="AB163" s="399">
        <f>'ĐẤT PNN'!K163-'ĐẤT NN'!H163</f>
        <v>90</v>
      </c>
    </row>
    <row r="164" spans="1:28" ht="110.25" customHeight="1" x14ac:dyDescent="0.25">
      <c r="A164" s="56">
        <f t="shared" si="276"/>
        <v>161</v>
      </c>
      <c r="B164" s="56" t="str">
        <f>'ĐẤT PNN'!B164</f>
        <v>VT4*0,8</v>
      </c>
      <c r="C164" s="472" t="str">
        <f>'ĐẤT PNN'!C164</f>
        <v>Các tuyến đường giao thông không đấu nối trực tiếp và thông ra Đường vào Thác Trời đoạn từ Đường Xuân Thành -Suối Cao - Xuân Bắc đến Hết ranh thửa đất số 12, tờ BĐĐC số 04 về bên phải và hết ranh thửa đất số 18, tờ BĐĐC số 04 về bên trái, xã Xuân Bắc đã được đầu tư mặt đường nhựa, bê tông xi măng:
- Có bề rộng từ ≥3m đến &lt;5m, cách đường giao thông &gt;1.000m.
- Có bề rộng &lt;3m, cách đường giao thông &gt;200m.</v>
      </c>
      <c r="D164" s="473"/>
      <c r="E164" s="474"/>
      <c r="F164" s="394">
        <f t="shared" si="316"/>
        <v>100</v>
      </c>
      <c r="G164" s="394">
        <f t="shared" si="317"/>
        <v>60</v>
      </c>
      <c r="H164" s="394">
        <f t="shared" si="318"/>
        <v>180</v>
      </c>
      <c r="I164" s="394">
        <f t="shared" si="319"/>
        <v>110</v>
      </c>
      <c r="J164" s="395">
        <f t="shared" si="320"/>
        <v>1.8</v>
      </c>
      <c r="K164" s="58">
        <f t="shared" si="321"/>
        <v>140</v>
      </c>
      <c r="L164" s="58">
        <f t="shared" si="322"/>
        <v>130</v>
      </c>
      <c r="M164" s="58">
        <f t="shared" si="323"/>
        <v>120</v>
      </c>
      <c r="N164" s="58">
        <f t="shared" si="324"/>
        <v>100</v>
      </c>
      <c r="O164" s="396">
        <f t="shared" si="268"/>
        <v>470</v>
      </c>
      <c r="P164" s="396">
        <f t="shared" si="269"/>
        <v>330</v>
      </c>
      <c r="Q164" s="396">
        <f t="shared" si="270"/>
        <v>260</v>
      </c>
      <c r="R164" s="396">
        <f t="shared" si="271"/>
        <v>180</v>
      </c>
      <c r="S164" s="18">
        <f>'ĐẤT PNN'!W164</f>
        <v>4</v>
      </c>
      <c r="T164" s="58">
        <f t="shared" si="325"/>
        <v>100</v>
      </c>
      <c r="U164" s="58">
        <f t="shared" si="326"/>
        <v>80</v>
      </c>
      <c r="V164" s="58">
        <f t="shared" si="327"/>
        <v>70</v>
      </c>
      <c r="W164" s="58">
        <f t="shared" si="328"/>
        <v>60</v>
      </c>
      <c r="X164" s="396">
        <f t="shared" si="272"/>
        <v>330</v>
      </c>
      <c r="Y164" s="396">
        <f t="shared" si="273"/>
        <v>200</v>
      </c>
      <c r="Z164" s="396">
        <f t="shared" si="274"/>
        <v>150</v>
      </c>
      <c r="AA164" s="396">
        <f t="shared" si="275"/>
        <v>110</v>
      </c>
      <c r="AB164" s="399">
        <f>'ĐẤT PNN'!K164-'ĐẤT NN'!H164</f>
        <v>110</v>
      </c>
    </row>
    <row r="165" spans="1:28" ht="31.5" x14ac:dyDescent="0.25">
      <c r="A165" s="56">
        <f t="shared" si="276"/>
        <v>162</v>
      </c>
      <c r="B165" s="56" t="str">
        <f>'ĐẤT PNN'!B165</f>
        <v>DQ4NT2_D2</v>
      </c>
      <c r="C165" s="57" t="str">
        <f>'ĐẤT PNN'!C165</f>
        <v>Đường 101</v>
      </c>
      <c r="D165" s="57" t="str">
        <f>'ĐẤT PNN'!D165</f>
        <v>Giáp ranh xã La Ngà</v>
      </c>
      <c r="E165" s="57" t="str">
        <f>'ĐẤT PNN'!E165</f>
        <v>Tu viện Thánh Gioan Granda</v>
      </c>
      <c r="F165" s="389">
        <f>K165</f>
        <v>75</v>
      </c>
      <c r="G165" s="389">
        <f>T165</f>
        <v>65</v>
      </c>
      <c r="H165" s="386">
        <f>O165</f>
        <v>250</v>
      </c>
      <c r="I165" s="386">
        <f>X165</f>
        <v>220</v>
      </c>
      <c r="J165" s="390">
        <f>I165/G165</f>
        <v>3.3846153846153846</v>
      </c>
      <c r="K165" s="222">
        <v>75</v>
      </c>
      <c r="L165" s="222">
        <v>60</v>
      </c>
      <c r="M165" s="222">
        <v>55</v>
      </c>
      <c r="N165" s="222">
        <v>45</v>
      </c>
      <c r="O165" s="396">
        <f t="shared" si="268"/>
        <v>250</v>
      </c>
      <c r="P165" s="396">
        <f t="shared" si="269"/>
        <v>150</v>
      </c>
      <c r="Q165" s="396">
        <f t="shared" si="270"/>
        <v>120</v>
      </c>
      <c r="R165" s="396">
        <f t="shared" si="271"/>
        <v>80</v>
      </c>
      <c r="S165" s="18">
        <v>5</v>
      </c>
      <c r="T165" s="384">
        <v>65</v>
      </c>
      <c r="U165" s="384">
        <v>50</v>
      </c>
      <c r="V165" s="384">
        <v>40</v>
      </c>
      <c r="W165" s="384">
        <v>25</v>
      </c>
      <c r="X165" s="396">
        <f t="shared" si="272"/>
        <v>220</v>
      </c>
      <c r="Y165" s="396">
        <f t="shared" si="273"/>
        <v>130</v>
      </c>
      <c r="Z165" s="396">
        <f t="shared" si="274"/>
        <v>90</v>
      </c>
      <c r="AA165" s="396">
        <f t="shared" si="275"/>
        <v>50</v>
      </c>
      <c r="AB165" s="399">
        <f>'ĐẤT PNN'!K165-'ĐẤT NN'!H165</f>
        <v>140</v>
      </c>
    </row>
    <row r="166" spans="1:28" ht="110.25" customHeight="1" x14ac:dyDescent="0.25">
      <c r="A166" s="56">
        <f t="shared" si="276"/>
        <v>163</v>
      </c>
      <c r="B166" s="56" t="str">
        <f>'ĐẤT PNN'!B166</f>
        <v>VT2</v>
      </c>
      <c r="C166" s="472" t="str">
        <f>'ĐẤT PNN'!C166</f>
        <v>Các tuyến đường giao thông đấu nối trực tiếp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v>
      </c>
      <c r="D166" s="473"/>
      <c r="E166" s="474"/>
      <c r="F166" s="394">
        <f t="shared" ref="F166:F171" si="329">IF(B166="VT2",L166,IF(B166="VT3",M166,IF(B166="VT2*0,8",L166,IF(B166="VT3*0,8",M166,N166))))</f>
        <v>60</v>
      </c>
      <c r="G166" s="394">
        <f t="shared" ref="G166:G171" si="330">IF(B166="VT2",U166,IF(B166="VT3",V166,IF(B166="VT2*0,8",U166,IF(B166="VT3*0,8",V166,W166))))</f>
        <v>50</v>
      </c>
      <c r="H166" s="394">
        <f t="shared" ref="H166:H171" si="331">IF(B166="VT2",P166,IF(B166="VT3",Q166,IF(B166="VT4",R166,IF(B166="VT2*0,8",P166,IF(B166="VT3*0,8",Q166,R166)))))</f>
        <v>150</v>
      </c>
      <c r="I166" s="394">
        <f t="shared" ref="I166:I171" si="332">IF(B166="VT2",Y166,IF(B166="VT3",Z166,IF(B166="VT4",AA166,IF(B166="VT2*0,8",Y166,IF(B166="VT3*0,8",Z166,AA166)))))</f>
        <v>130</v>
      </c>
      <c r="J166" s="395">
        <f t="shared" ref="J166:J171" si="333">H166/F166</f>
        <v>2.5</v>
      </c>
      <c r="K166" s="58">
        <f t="shared" ref="K166:K171" si="334">K165</f>
        <v>75</v>
      </c>
      <c r="L166" s="58">
        <f t="shared" ref="L166:L171" si="335">L165</f>
        <v>60</v>
      </c>
      <c r="M166" s="58">
        <f t="shared" ref="M166:M171" si="336">M165</f>
        <v>55</v>
      </c>
      <c r="N166" s="58">
        <f t="shared" ref="N166:N171" si="337">N165</f>
        <v>45</v>
      </c>
      <c r="O166" s="396">
        <f t="shared" si="268"/>
        <v>250</v>
      </c>
      <c r="P166" s="396">
        <f t="shared" si="269"/>
        <v>150</v>
      </c>
      <c r="Q166" s="396">
        <f t="shared" si="270"/>
        <v>120</v>
      </c>
      <c r="R166" s="396">
        <f t="shared" si="271"/>
        <v>80</v>
      </c>
      <c r="S166" s="18">
        <f>'ĐẤT PNN'!W166</f>
        <v>4</v>
      </c>
      <c r="T166" s="58">
        <f t="shared" ref="T166:T171" si="338">T165</f>
        <v>65</v>
      </c>
      <c r="U166" s="58">
        <f t="shared" ref="U166:U171" si="339">U165</f>
        <v>50</v>
      </c>
      <c r="V166" s="58">
        <f t="shared" ref="V166:V171" si="340">V165</f>
        <v>40</v>
      </c>
      <c r="W166" s="58">
        <f t="shared" ref="W166:W171" si="341">W165</f>
        <v>25</v>
      </c>
      <c r="X166" s="396">
        <f t="shared" si="272"/>
        <v>220</v>
      </c>
      <c r="Y166" s="396">
        <f t="shared" si="273"/>
        <v>130</v>
      </c>
      <c r="Z166" s="396">
        <f t="shared" si="274"/>
        <v>90</v>
      </c>
      <c r="AA166" s="396">
        <f t="shared" si="275"/>
        <v>50</v>
      </c>
      <c r="AB166" s="399">
        <f>'ĐẤT PNN'!K166-'ĐẤT NN'!H166</f>
        <v>80</v>
      </c>
    </row>
    <row r="167" spans="1:28" ht="126" customHeight="1" x14ac:dyDescent="0.25">
      <c r="A167" s="56">
        <f t="shared" si="276"/>
        <v>164</v>
      </c>
      <c r="B167" s="56" t="str">
        <f>'ĐẤT PNN'!B167</f>
        <v>VT3</v>
      </c>
      <c r="C167" s="472" t="str">
        <f>'ĐẤT PNN'!C167</f>
        <v>Các tuyến đường giao thông đấu nối trực tiếp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73"/>
      <c r="E167" s="474"/>
      <c r="F167" s="394">
        <f t="shared" si="329"/>
        <v>55</v>
      </c>
      <c r="G167" s="394">
        <f t="shared" si="330"/>
        <v>40</v>
      </c>
      <c r="H167" s="394">
        <f t="shared" si="331"/>
        <v>120</v>
      </c>
      <c r="I167" s="394">
        <f t="shared" si="332"/>
        <v>90</v>
      </c>
      <c r="J167" s="395">
        <f t="shared" si="333"/>
        <v>2.1818181818181817</v>
      </c>
      <c r="K167" s="58">
        <f t="shared" si="334"/>
        <v>75</v>
      </c>
      <c r="L167" s="58">
        <f t="shared" si="335"/>
        <v>60</v>
      </c>
      <c r="M167" s="58">
        <f t="shared" si="336"/>
        <v>55</v>
      </c>
      <c r="N167" s="58">
        <f t="shared" si="337"/>
        <v>45</v>
      </c>
      <c r="O167" s="396">
        <f t="shared" si="268"/>
        <v>250</v>
      </c>
      <c r="P167" s="396">
        <f t="shared" si="269"/>
        <v>150</v>
      </c>
      <c r="Q167" s="396">
        <f t="shared" si="270"/>
        <v>120</v>
      </c>
      <c r="R167" s="396">
        <f t="shared" si="271"/>
        <v>80</v>
      </c>
      <c r="S167" s="18">
        <f>'ĐẤT PNN'!W167</f>
        <v>4</v>
      </c>
      <c r="T167" s="58">
        <f t="shared" si="338"/>
        <v>65</v>
      </c>
      <c r="U167" s="58">
        <f t="shared" si="339"/>
        <v>50</v>
      </c>
      <c r="V167" s="58">
        <f t="shared" si="340"/>
        <v>40</v>
      </c>
      <c r="W167" s="58">
        <f t="shared" si="341"/>
        <v>25</v>
      </c>
      <c r="X167" s="396">
        <f t="shared" si="272"/>
        <v>220</v>
      </c>
      <c r="Y167" s="396">
        <f t="shared" si="273"/>
        <v>130</v>
      </c>
      <c r="Z167" s="396">
        <f t="shared" si="274"/>
        <v>90</v>
      </c>
      <c r="AA167" s="396">
        <f t="shared" si="275"/>
        <v>50</v>
      </c>
      <c r="AB167" s="399">
        <f>'ĐẤT PNN'!K167-'ĐẤT NN'!H167</f>
        <v>40</v>
      </c>
    </row>
    <row r="168" spans="1:28" ht="63" customHeight="1" x14ac:dyDescent="0.25">
      <c r="A168" s="56">
        <f t="shared" si="276"/>
        <v>165</v>
      </c>
      <c r="B168" s="56" t="str">
        <f>'ĐẤT PNN'!B168</f>
        <v>VT4</v>
      </c>
      <c r="C168" s="472" t="str">
        <f>'ĐẤT PNN'!C168</f>
        <v>Các tuyến đường giao thông đấu nối trực tiếp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v>
      </c>
      <c r="D168" s="473"/>
      <c r="E168" s="474"/>
      <c r="F168" s="394">
        <f t="shared" si="329"/>
        <v>45</v>
      </c>
      <c r="G168" s="394">
        <f t="shared" si="330"/>
        <v>25</v>
      </c>
      <c r="H168" s="394">
        <f t="shared" si="331"/>
        <v>80</v>
      </c>
      <c r="I168" s="394">
        <f t="shared" si="332"/>
        <v>50</v>
      </c>
      <c r="J168" s="395">
        <f t="shared" si="333"/>
        <v>1.7777777777777777</v>
      </c>
      <c r="K168" s="58">
        <f t="shared" si="334"/>
        <v>75</v>
      </c>
      <c r="L168" s="58">
        <f t="shared" si="335"/>
        <v>60</v>
      </c>
      <c r="M168" s="58">
        <f t="shared" si="336"/>
        <v>55</v>
      </c>
      <c r="N168" s="58">
        <f t="shared" si="337"/>
        <v>45</v>
      </c>
      <c r="O168" s="396">
        <f t="shared" si="268"/>
        <v>250</v>
      </c>
      <c r="P168" s="396">
        <f t="shared" si="269"/>
        <v>150</v>
      </c>
      <c r="Q168" s="396">
        <f t="shared" si="270"/>
        <v>120</v>
      </c>
      <c r="R168" s="396">
        <f t="shared" si="271"/>
        <v>80</v>
      </c>
      <c r="S168" s="18">
        <f>'ĐẤT PNN'!W168</f>
        <v>4</v>
      </c>
      <c r="T168" s="58">
        <f t="shared" si="338"/>
        <v>65</v>
      </c>
      <c r="U168" s="58">
        <f t="shared" si="339"/>
        <v>50</v>
      </c>
      <c r="V168" s="58">
        <f t="shared" si="340"/>
        <v>40</v>
      </c>
      <c r="W168" s="58">
        <f t="shared" si="341"/>
        <v>25</v>
      </c>
      <c r="X168" s="396">
        <f t="shared" si="272"/>
        <v>220</v>
      </c>
      <c r="Y168" s="396">
        <f t="shared" si="273"/>
        <v>130</v>
      </c>
      <c r="Z168" s="396">
        <f t="shared" si="274"/>
        <v>90</v>
      </c>
      <c r="AA168" s="396">
        <f t="shared" si="275"/>
        <v>50</v>
      </c>
      <c r="AB168" s="399">
        <f>'ĐẤT PNN'!K168-'ĐẤT NN'!H168</f>
        <v>0</v>
      </c>
    </row>
    <row r="169" spans="1:28" ht="110.25" customHeight="1" x14ac:dyDescent="0.25">
      <c r="A169" s="56">
        <f t="shared" si="276"/>
        <v>166</v>
      </c>
      <c r="B169" s="56" t="str">
        <f>'ĐẤT PNN'!B169</f>
        <v>VT2*0,8</v>
      </c>
      <c r="C169" s="472" t="str">
        <f>'ĐẤT PNN'!C169</f>
        <v>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≤1.000m.
- Có bề rộng từ ≥3m đến &lt;5m, cách đường giao thông ≤500m.</v>
      </c>
      <c r="D169" s="473"/>
      <c r="E169" s="474"/>
      <c r="F169" s="394">
        <f t="shared" si="329"/>
        <v>60</v>
      </c>
      <c r="G169" s="394">
        <f t="shared" si="330"/>
        <v>50</v>
      </c>
      <c r="H169" s="394">
        <f t="shared" si="331"/>
        <v>150</v>
      </c>
      <c r="I169" s="394">
        <f t="shared" si="332"/>
        <v>130</v>
      </c>
      <c r="J169" s="395">
        <f t="shared" si="333"/>
        <v>2.5</v>
      </c>
      <c r="K169" s="58">
        <f t="shared" si="334"/>
        <v>75</v>
      </c>
      <c r="L169" s="58">
        <f t="shared" si="335"/>
        <v>60</v>
      </c>
      <c r="M169" s="58">
        <f t="shared" si="336"/>
        <v>55</v>
      </c>
      <c r="N169" s="58">
        <f t="shared" si="337"/>
        <v>45</v>
      </c>
      <c r="O169" s="396">
        <f t="shared" si="268"/>
        <v>250</v>
      </c>
      <c r="P169" s="396">
        <f t="shared" si="269"/>
        <v>150</v>
      </c>
      <c r="Q169" s="396">
        <f t="shared" si="270"/>
        <v>120</v>
      </c>
      <c r="R169" s="396">
        <f t="shared" si="271"/>
        <v>80</v>
      </c>
      <c r="S169" s="18">
        <f>'ĐẤT PNN'!W169</f>
        <v>4</v>
      </c>
      <c r="T169" s="58">
        <f t="shared" si="338"/>
        <v>65</v>
      </c>
      <c r="U169" s="58">
        <f t="shared" si="339"/>
        <v>50</v>
      </c>
      <c r="V169" s="58">
        <f t="shared" si="340"/>
        <v>40</v>
      </c>
      <c r="W169" s="58">
        <f t="shared" si="341"/>
        <v>25</v>
      </c>
      <c r="X169" s="396">
        <f t="shared" si="272"/>
        <v>220</v>
      </c>
      <c r="Y169" s="396">
        <f t="shared" si="273"/>
        <v>130</v>
      </c>
      <c r="Z169" s="396">
        <f t="shared" si="274"/>
        <v>90</v>
      </c>
      <c r="AA169" s="396">
        <f t="shared" si="275"/>
        <v>50</v>
      </c>
      <c r="AB169" s="399">
        <f>'ĐẤT PNN'!K169-'ĐẤT NN'!H169</f>
        <v>60</v>
      </c>
    </row>
    <row r="170" spans="1:28" ht="126" customHeight="1" x14ac:dyDescent="0.25">
      <c r="A170" s="56">
        <f t="shared" si="276"/>
        <v>167</v>
      </c>
      <c r="B170" s="56" t="str">
        <f>'ĐẤT PNN'!B170</f>
        <v>VT3*0,8</v>
      </c>
      <c r="C170" s="472" t="str">
        <f>'ĐẤT PNN'!C170</f>
        <v>Các tuyến đường giao thông không đấu nối trực tiếp và thông ra Đường 101 đoạn từ Giáp ranh xã La Ngà đến Tu viện Thánh Gioan Granda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73"/>
      <c r="E170" s="474"/>
      <c r="F170" s="394">
        <f t="shared" si="329"/>
        <v>55</v>
      </c>
      <c r="G170" s="394">
        <f t="shared" si="330"/>
        <v>40</v>
      </c>
      <c r="H170" s="394">
        <f t="shared" si="331"/>
        <v>120</v>
      </c>
      <c r="I170" s="394">
        <f t="shared" si="332"/>
        <v>90</v>
      </c>
      <c r="J170" s="395">
        <f t="shared" si="333"/>
        <v>2.1818181818181817</v>
      </c>
      <c r="K170" s="58">
        <f t="shared" si="334"/>
        <v>75</v>
      </c>
      <c r="L170" s="58">
        <f t="shared" si="335"/>
        <v>60</v>
      </c>
      <c r="M170" s="58">
        <f t="shared" si="336"/>
        <v>55</v>
      </c>
      <c r="N170" s="58">
        <f t="shared" si="337"/>
        <v>45</v>
      </c>
      <c r="O170" s="396">
        <f t="shared" si="268"/>
        <v>250</v>
      </c>
      <c r="P170" s="396">
        <f t="shared" si="269"/>
        <v>150</v>
      </c>
      <c r="Q170" s="396">
        <f t="shared" si="270"/>
        <v>120</v>
      </c>
      <c r="R170" s="396">
        <f t="shared" si="271"/>
        <v>80</v>
      </c>
      <c r="S170" s="18">
        <f>'ĐẤT PNN'!W170</f>
        <v>4</v>
      </c>
      <c r="T170" s="58">
        <f t="shared" si="338"/>
        <v>65</v>
      </c>
      <c r="U170" s="58">
        <f t="shared" si="339"/>
        <v>50</v>
      </c>
      <c r="V170" s="58">
        <f t="shared" si="340"/>
        <v>40</v>
      </c>
      <c r="W170" s="58">
        <f t="shared" si="341"/>
        <v>25</v>
      </c>
      <c r="X170" s="396">
        <f t="shared" si="272"/>
        <v>220</v>
      </c>
      <c r="Y170" s="396">
        <f t="shared" si="273"/>
        <v>130</v>
      </c>
      <c r="Z170" s="396">
        <f t="shared" si="274"/>
        <v>90</v>
      </c>
      <c r="AA170" s="396">
        <f t="shared" si="275"/>
        <v>50</v>
      </c>
      <c r="AB170" s="399">
        <f>'ĐẤT PNN'!K170-'ĐẤT NN'!H170</f>
        <v>20</v>
      </c>
    </row>
    <row r="171" spans="1:28" ht="63" customHeight="1" x14ac:dyDescent="0.25">
      <c r="A171" s="56">
        <f t="shared" si="276"/>
        <v>168</v>
      </c>
      <c r="B171" s="56" t="str">
        <f>'ĐẤT PNN'!B171</f>
        <v>VT4*0,8</v>
      </c>
      <c r="C171" s="472" t="str">
        <f>'ĐẤT PNN'!C171</f>
        <v>Các tuyến đường giao thông không đấu nối trực tiếp và thông ra Đường 101 đoạn từ Giáp ranh xã La Ngà đến Tu viện Thánh Gioan Granda đã được đầu tư mặt đường nhựa, bê tông xi măng:
- Có bề rộng từ ≥3m đến &lt;5m, cách đường giao thông &gt;1.000m.
- Có bề rộng &lt;3m, cách đường giao thông &gt;200m.</v>
      </c>
      <c r="D171" s="473"/>
      <c r="E171" s="474"/>
      <c r="F171" s="394">
        <f t="shared" si="329"/>
        <v>45</v>
      </c>
      <c r="G171" s="394">
        <f t="shared" si="330"/>
        <v>25</v>
      </c>
      <c r="H171" s="394">
        <f t="shared" si="331"/>
        <v>80</v>
      </c>
      <c r="I171" s="394">
        <f t="shared" si="332"/>
        <v>50</v>
      </c>
      <c r="J171" s="395">
        <f t="shared" si="333"/>
        <v>1.7777777777777777</v>
      </c>
      <c r="K171" s="58">
        <f t="shared" si="334"/>
        <v>75</v>
      </c>
      <c r="L171" s="58">
        <f t="shared" si="335"/>
        <v>60</v>
      </c>
      <c r="M171" s="58">
        <f t="shared" si="336"/>
        <v>55</v>
      </c>
      <c r="N171" s="58">
        <f t="shared" si="337"/>
        <v>45</v>
      </c>
      <c r="O171" s="396">
        <f t="shared" si="268"/>
        <v>250</v>
      </c>
      <c r="P171" s="396">
        <f t="shared" si="269"/>
        <v>150</v>
      </c>
      <c r="Q171" s="396">
        <f t="shared" si="270"/>
        <v>120</v>
      </c>
      <c r="R171" s="396">
        <f t="shared" si="271"/>
        <v>80</v>
      </c>
      <c r="S171" s="18">
        <f>'ĐẤT PNN'!W171</f>
        <v>4</v>
      </c>
      <c r="T171" s="58">
        <f t="shared" si="338"/>
        <v>65</v>
      </c>
      <c r="U171" s="58">
        <f t="shared" si="339"/>
        <v>50</v>
      </c>
      <c r="V171" s="58">
        <f t="shared" si="340"/>
        <v>40</v>
      </c>
      <c r="W171" s="58">
        <f t="shared" si="341"/>
        <v>25</v>
      </c>
      <c r="X171" s="396">
        <f t="shared" si="272"/>
        <v>220</v>
      </c>
      <c r="Y171" s="396">
        <f t="shared" si="273"/>
        <v>130</v>
      </c>
      <c r="Z171" s="396">
        <f t="shared" si="274"/>
        <v>90</v>
      </c>
      <c r="AA171" s="396">
        <f t="shared" si="275"/>
        <v>50</v>
      </c>
      <c r="AB171" s="399">
        <f>'ĐẤT PNN'!K171-'ĐẤT NN'!H171</f>
        <v>0</v>
      </c>
    </row>
    <row r="172" spans="1:28" ht="31.5" x14ac:dyDescent="0.25">
      <c r="A172" s="56">
        <f t="shared" si="276"/>
        <v>169</v>
      </c>
      <c r="B172" s="56" t="str">
        <f>'ĐẤT PNN'!B172</f>
        <v>DQ4NT2_D3</v>
      </c>
      <c r="C172" s="57" t="str">
        <f>'ĐẤT PNN'!C172</f>
        <v>Đường 101</v>
      </c>
      <c r="D172" s="57" t="str">
        <f>'ĐẤT PNN'!D172</f>
        <v>Tu viện Thánh Gioan Granda</v>
      </c>
      <c r="E172" s="57" t="str">
        <f>'ĐẤT PNN'!E172</f>
        <v>Đường tỉnh 763</v>
      </c>
      <c r="F172" s="389">
        <f>K172</f>
        <v>75</v>
      </c>
      <c r="G172" s="389">
        <f>T172</f>
        <v>60</v>
      </c>
      <c r="H172" s="386">
        <f>O172</f>
        <v>250</v>
      </c>
      <c r="I172" s="386">
        <f>X172</f>
        <v>200</v>
      </c>
      <c r="J172" s="390">
        <f>I172/G172</f>
        <v>3.3333333333333335</v>
      </c>
      <c r="K172" s="222">
        <v>75</v>
      </c>
      <c r="L172" s="222">
        <v>60</v>
      </c>
      <c r="M172" s="222">
        <v>55</v>
      </c>
      <c r="N172" s="222">
        <v>45</v>
      </c>
      <c r="O172" s="396">
        <f t="shared" si="268"/>
        <v>250</v>
      </c>
      <c r="P172" s="396">
        <f t="shared" si="269"/>
        <v>150</v>
      </c>
      <c r="Q172" s="396">
        <f t="shared" si="270"/>
        <v>120</v>
      </c>
      <c r="R172" s="396">
        <f t="shared" si="271"/>
        <v>80</v>
      </c>
      <c r="S172" s="18">
        <v>6</v>
      </c>
      <c r="T172" s="384">
        <v>60</v>
      </c>
      <c r="U172" s="384">
        <v>45</v>
      </c>
      <c r="V172" s="384">
        <v>30</v>
      </c>
      <c r="W172" s="384">
        <v>20</v>
      </c>
      <c r="X172" s="396">
        <f t="shared" si="272"/>
        <v>200</v>
      </c>
      <c r="Y172" s="396">
        <f t="shared" si="273"/>
        <v>110</v>
      </c>
      <c r="Z172" s="396">
        <f t="shared" si="274"/>
        <v>70</v>
      </c>
      <c r="AA172" s="396">
        <f t="shared" si="275"/>
        <v>40</v>
      </c>
      <c r="AB172" s="399">
        <f>'ĐẤT PNN'!K172-'ĐẤT NN'!H172</f>
        <v>280</v>
      </c>
    </row>
    <row r="173" spans="1:28" ht="110.25" customHeight="1" x14ac:dyDescent="0.25">
      <c r="A173" s="56">
        <f t="shared" si="276"/>
        <v>170</v>
      </c>
      <c r="B173" s="56" t="str">
        <f>'ĐẤT PNN'!B173</f>
        <v>VT2</v>
      </c>
      <c r="C173" s="472" t="str">
        <f>'ĐẤT PNN'!C173</f>
        <v>Các tuyến đường giao thông đấu nối trực tiếp ra Đường 101 đoạn từ Tu viện Thánh Gioan Granda đến Đường tỉnh 763 đã được đầu tư mặt đường nhựa, bê tông xi măng:
- Có bề rộng ≥5m, cách đường giao thông ≤1.000m.
- Có bề rộng từ ≥3m đến &lt;5m, cách đường giao thông ≤500m.</v>
      </c>
      <c r="D173" s="473"/>
      <c r="E173" s="474"/>
      <c r="F173" s="394">
        <f t="shared" ref="F173:F178" si="342">IF(B173="VT2",L173,IF(B173="VT3",M173,IF(B173="VT2*0,8",L173,IF(B173="VT3*0,8",M173,N173))))</f>
        <v>60</v>
      </c>
      <c r="G173" s="394">
        <f t="shared" ref="G173:G178" si="343">IF(B173="VT2",U173,IF(B173="VT3",V173,IF(B173="VT2*0,8",U173,IF(B173="VT3*0,8",V173,W173))))</f>
        <v>45</v>
      </c>
      <c r="H173" s="394">
        <f t="shared" ref="H173:H178" si="344">IF(B173="VT2",P173,IF(B173="VT3",Q173,IF(B173="VT4",R173,IF(B173="VT2*0,8",P173,IF(B173="VT3*0,8",Q173,R173)))))</f>
        <v>150</v>
      </c>
      <c r="I173" s="394">
        <f t="shared" ref="I173:I178" si="345">IF(B173="VT2",Y173,IF(B173="VT3",Z173,IF(B173="VT4",AA173,IF(B173="VT2*0,8",Y173,IF(B173="VT3*0,8",Z173,AA173)))))</f>
        <v>110</v>
      </c>
      <c r="J173" s="395">
        <f t="shared" ref="J173:J178" si="346">H173/F173</f>
        <v>2.5</v>
      </c>
      <c r="K173" s="58">
        <f t="shared" ref="K173:K178" si="347">K172</f>
        <v>75</v>
      </c>
      <c r="L173" s="58">
        <f t="shared" ref="L173:L178" si="348">L172</f>
        <v>60</v>
      </c>
      <c r="M173" s="58">
        <f t="shared" ref="M173:M178" si="349">M172</f>
        <v>55</v>
      </c>
      <c r="N173" s="58">
        <f t="shared" ref="N173:N178" si="350">N172</f>
        <v>45</v>
      </c>
      <c r="O173" s="396">
        <f t="shared" si="268"/>
        <v>250</v>
      </c>
      <c r="P173" s="396">
        <f t="shared" si="269"/>
        <v>150</v>
      </c>
      <c r="Q173" s="396">
        <f t="shared" si="270"/>
        <v>120</v>
      </c>
      <c r="R173" s="396">
        <f t="shared" si="271"/>
        <v>80</v>
      </c>
      <c r="S173" s="18">
        <f>'ĐẤT PNN'!W173</f>
        <v>4</v>
      </c>
      <c r="T173" s="58">
        <f t="shared" ref="T173:T178" si="351">T172</f>
        <v>60</v>
      </c>
      <c r="U173" s="58">
        <f t="shared" ref="U173:U178" si="352">U172</f>
        <v>45</v>
      </c>
      <c r="V173" s="58">
        <f t="shared" ref="V173:V178" si="353">V172</f>
        <v>30</v>
      </c>
      <c r="W173" s="58">
        <f t="shared" ref="W173:W178" si="354">W172</f>
        <v>20</v>
      </c>
      <c r="X173" s="396">
        <f t="shared" si="272"/>
        <v>200</v>
      </c>
      <c r="Y173" s="396">
        <f t="shared" si="273"/>
        <v>110</v>
      </c>
      <c r="Z173" s="396">
        <f t="shared" si="274"/>
        <v>70</v>
      </c>
      <c r="AA173" s="396">
        <f t="shared" si="275"/>
        <v>40</v>
      </c>
      <c r="AB173" s="399">
        <f>'ĐẤT PNN'!K173-'ĐẤT NN'!H173</f>
        <v>80</v>
      </c>
    </row>
    <row r="174" spans="1:28" ht="126" customHeight="1" x14ac:dyDescent="0.25">
      <c r="A174" s="56">
        <f t="shared" si="276"/>
        <v>171</v>
      </c>
      <c r="B174" s="56" t="str">
        <f>'ĐẤT PNN'!B174</f>
        <v>VT3</v>
      </c>
      <c r="C174" s="472" t="str">
        <f>'ĐẤT PNN'!C174</f>
        <v>Các tuyến đường giao thông đấu nối trực tiếp ra Đường 101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73"/>
      <c r="E174" s="474"/>
      <c r="F174" s="394">
        <f t="shared" si="342"/>
        <v>55</v>
      </c>
      <c r="G174" s="394">
        <f t="shared" si="343"/>
        <v>30</v>
      </c>
      <c r="H174" s="394">
        <f t="shared" si="344"/>
        <v>120</v>
      </c>
      <c r="I174" s="394">
        <f t="shared" si="345"/>
        <v>70</v>
      </c>
      <c r="J174" s="395">
        <f t="shared" si="346"/>
        <v>2.1818181818181817</v>
      </c>
      <c r="K174" s="58">
        <f t="shared" si="347"/>
        <v>75</v>
      </c>
      <c r="L174" s="58">
        <f t="shared" si="348"/>
        <v>60</v>
      </c>
      <c r="M174" s="58">
        <f t="shared" si="349"/>
        <v>55</v>
      </c>
      <c r="N174" s="58">
        <f t="shared" si="350"/>
        <v>45</v>
      </c>
      <c r="O174" s="396">
        <f t="shared" si="268"/>
        <v>250</v>
      </c>
      <c r="P174" s="396">
        <f t="shared" si="269"/>
        <v>150</v>
      </c>
      <c r="Q174" s="396">
        <f t="shared" si="270"/>
        <v>120</v>
      </c>
      <c r="R174" s="396">
        <f t="shared" si="271"/>
        <v>80</v>
      </c>
      <c r="S174" s="18">
        <f>'ĐẤT PNN'!W174</f>
        <v>4</v>
      </c>
      <c r="T174" s="58">
        <f t="shared" si="351"/>
        <v>60</v>
      </c>
      <c r="U174" s="58">
        <f t="shared" si="352"/>
        <v>45</v>
      </c>
      <c r="V174" s="58">
        <f t="shared" si="353"/>
        <v>30</v>
      </c>
      <c r="W174" s="58">
        <f t="shared" si="354"/>
        <v>20</v>
      </c>
      <c r="X174" s="396">
        <f t="shared" si="272"/>
        <v>200</v>
      </c>
      <c r="Y174" s="396">
        <f t="shared" si="273"/>
        <v>110</v>
      </c>
      <c r="Z174" s="396">
        <f t="shared" si="274"/>
        <v>70</v>
      </c>
      <c r="AA174" s="396">
        <f t="shared" si="275"/>
        <v>40</v>
      </c>
      <c r="AB174" s="399">
        <f>'ĐẤT PNN'!K174-'ĐẤT NN'!H174</f>
        <v>30</v>
      </c>
    </row>
    <row r="175" spans="1:28" ht="63" customHeight="1" x14ac:dyDescent="0.25">
      <c r="A175" s="56">
        <f t="shared" si="276"/>
        <v>172</v>
      </c>
      <c r="B175" s="56" t="str">
        <f>'ĐẤT PNN'!B175</f>
        <v>VT4</v>
      </c>
      <c r="C175" s="472" t="str">
        <f>'ĐẤT PNN'!C175</f>
        <v>Các tuyến đường giao thông đấu nối trực tiếp ra Đường 101 đoạn từ Tu viện Thánh Gioan Granda đến Đường tỉnh 763 đã được đầu tư mặt đường nhựa, bê tông xi măng:
- Có bề rộng từ ≥3m đến &lt;5m, cách đường giao thông &gt;1.000m.
- Có bề rộng &lt;3m, cách đường giao thông &gt;200m.</v>
      </c>
      <c r="D175" s="473"/>
      <c r="E175" s="474"/>
      <c r="F175" s="394">
        <f t="shared" si="342"/>
        <v>45</v>
      </c>
      <c r="G175" s="394">
        <f t="shared" si="343"/>
        <v>20</v>
      </c>
      <c r="H175" s="394">
        <f t="shared" si="344"/>
        <v>80</v>
      </c>
      <c r="I175" s="394">
        <f t="shared" si="345"/>
        <v>40</v>
      </c>
      <c r="J175" s="395">
        <f t="shared" si="346"/>
        <v>1.7777777777777777</v>
      </c>
      <c r="K175" s="58">
        <f t="shared" si="347"/>
        <v>75</v>
      </c>
      <c r="L175" s="58">
        <f t="shared" si="348"/>
        <v>60</v>
      </c>
      <c r="M175" s="58">
        <f t="shared" si="349"/>
        <v>55</v>
      </c>
      <c r="N175" s="58">
        <f t="shared" si="350"/>
        <v>45</v>
      </c>
      <c r="O175" s="396">
        <f t="shared" si="268"/>
        <v>250</v>
      </c>
      <c r="P175" s="396">
        <f t="shared" si="269"/>
        <v>150</v>
      </c>
      <c r="Q175" s="396">
        <f t="shared" si="270"/>
        <v>120</v>
      </c>
      <c r="R175" s="396">
        <f t="shared" si="271"/>
        <v>80</v>
      </c>
      <c r="S175" s="18">
        <f>'ĐẤT PNN'!W175</f>
        <v>4</v>
      </c>
      <c r="T175" s="58">
        <f t="shared" si="351"/>
        <v>60</v>
      </c>
      <c r="U175" s="58">
        <f t="shared" si="352"/>
        <v>45</v>
      </c>
      <c r="V175" s="58">
        <f t="shared" si="353"/>
        <v>30</v>
      </c>
      <c r="W175" s="58">
        <f t="shared" si="354"/>
        <v>20</v>
      </c>
      <c r="X175" s="396">
        <f t="shared" si="272"/>
        <v>200</v>
      </c>
      <c r="Y175" s="396">
        <f t="shared" si="273"/>
        <v>110</v>
      </c>
      <c r="Z175" s="396">
        <f t="shared" si="274"/>
        <v>70</v>
      </c>
      <c r="AA175" s="396">
        <f t="shared" si="275"/>
        <v>40</v>
      </c>
      <c r="AB175" s="399">
        <f>'ĐẤT PNN'!K175-'ĐẤT NN'!H175</f>
        <v>30</v>
      </c>
    </row>
    <row r="176" spans="1:28" ht="110.25" customHeight="1" x14ac:dyDescent="0.25">
      <c r="A176" s="56">
        <f t="shared" si="276"/>
        <v>173</v>
      </c>
      <c r="B176" s="56" t="str">
        <f>'ĐẤT PNN'!B176</f>
        <v>VT2*0,8</v>
      </c>
      <c r="C176" s="472" t="str">
        <f>'ĐẤT PNN'!C176</f>
        <v>Các tuyến đường giao thông không đấu nối trực tiếp và thông ra Đường 101 đoạn từ Tu viện Thánh Gioan Granda đến Đường tỉnh 763 đã được đầu tư mặt đường nhựa, bê tông xi măng:
- Có bề rộng ≥5m, cách đường giao thông ≤1.000m.
- Có bề rộng từ ≥3m đến &lt;5m, cách đường giao thông ≤500m.</v>
      </c>
      <c r="D176" s="473"/>
      <c r="E176" s="474"/>
      <c r="F176" s="394">
        <f t="shared" si="342"/>
        <v>60</v>
      </c>
      <c r="G176" s="394">
        <f t="shared" si="343"/>
        <v>45</v>
      </c>
      <c r="H176" s="394">
        <f t="shared" si="344"/>
        <v>150</v>
      </c>
      <c r="I176" s="394">
        <f t="shared" si="345"/>
        <v>110</v>
      </c>
      <c r="J176" s="395">
        <f t="shared" si="346"/>
        <v>2.5</v>
      </c>
      <c r="K176" s="58">
        <f t="shared" si="347"/>
        <v>75</v>
      </c>
      <c r="L176" s="58">
        <f t="shared" si="348"/>
        <v>60</v>
      </c>
      <c r="M176" s="58">
        <f t="shared" si="349"/>
        <v>55</v>
      </c>
      <c r="N176" s="58">
        <f t="shared" si="350"/>
        <v>45</v>
      </c>
      <c r="O176" s="396">
        <f t="shared" si="268"/>
        <v>250</v>
      </c>
      <c r="P176" s="396">
        <f t="shared" si="269"/>
        <v>150</v>
      </c>
      <c r="Q176" s="396">
        <f t="shared" si="270"/>
        <v>120</v>
      </c>
      <c r="R176" s="396">
        <f t="shared" si="271"/>
        <v>80</v>
      </c>
      <c r="S176" s="18">
        <f>'ĐẤT PNN'!W176</f>
        <v>4</v>
      </c>
      <c r="T176" s="58">
        <f t="shared" si="351"/>
        <v>60</v>
      </c>
      <c r="U176" s="58">
        <f t="shared" si="352"/>
        <v>45</v>
      </c>
      <c r="V176" s="58">
        <f t="shared" si="353"/>
        <v>30</v>
      </c>
      <c r="W176" s="58">
        <f t="shared" si="354"/>
        <v>20</v>
      </c>
      <c r="X176" s="396">
        <f t="shared" si="272"/>
        <v>200</v>
      </c>
      <c r="Y176" s="396">
        <f t="shared" si="273"/>
        <v>110</v>
      </c>
      <c r="Z176" s="396">
        <f t="shared" si="274"/>
        <v>70</v>
      </c>
      <c r="AA176" s="396">
        <f t="shared" si="275"/>
        <v>40</v>
      </c>
      <c r="AB176" s="399">
        <f>'ĐẤT PNN'!K176-'ĐẤT NN'!H176</f>
        <v>50</v>
      </c>
    </row>
    <row r="177" spans="1:28" ht="126" customHeight="1" x14ac:dyDescent="0.25">
      <c r="A177" s="56">
        <f t="shared" si="276"/>
        <v>174</v>
      </c>
      <c r="B177" s="56" t="str">
        <f>'ĐẤT PNN'!B177</f>
        <v>VT3*0,8</v>
      </c>
      <c r="C177" s="472" t="str">
        <f>'ĐẤT PNN'!C177</f>
        <v>Các tuyến đường giao thông không đấu nối trực tiếp và thông ra Đường 101 đoạn từ Tu viện Thánh Gioan Granda đến Đường tỉnh 763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73"/>
      <c r="E177" s="474"/>
      <c r="F177" s="394">
        <f t="shared" si="342"/>
        <v>55</v>
      </c>
      <c r="G177" s="394">
        <f t="shared" si="343"/>
        <v>30</v>
      </c>
      <c r="H177" s="394">
        <f t="shared" si="344"/>
        <v>120</v>
      </c>
      <c r="I177" s="394">
        <f t="shared" si="345"/>
        <v>70</v>
      </c>
      <c r="J177" s="395">
        <f t="shared" si="346"/>
        <v>2.1818181818181817</v>
      </c>
      <c r="K177" s="58">
        <f t="shared" si="347"/>
        <v>75</v>
      </c>
      <c r="L177" s="58">
        <f t="shared" si="348"/>
        <v>60</v>
      </c>
      <c r="M177" s="58">
        <f t="shared" si="349"/>
        <v>55</v>
      </c>
      <c r="N177" s="58">
        <f t="shared" si="350"/>
        <v>45</v>
      </c>
      <c r="O177" s="396">
        <f t="shared" si="268"/>
        <v>250</v>
      </c>
      <c r="P177" s="396">
        <f t="shared" si="269"/>
        <v>150</v>
      </c>
      <c r="Q177" s="396">
        <f t="shared" si="270"/>
        <v>120</v>
      </c>
      <c r="R177" s="396">
        <f t="shared" si="271"/>
        <v>80</v>
      </c>
      <c r="S177" s="18">
        <f>'ĐẤT PNN'!W177</f>
        <v>4</v>
      </c>
      <c r="T177" s="58">
        <f t="shared" si="351"/>
        <v>60</v>
      </c>
      <c r="U177" s="58">
        <f t="shared" si="352"/>
        <v>45</v>
      </c>
      <c r="V177" s="58">
        <f t="shared" si="353"/>
        <v>30</v>
      </c>
      <c r="W177" s="58">
        <f t="shared" si="354"/>
        <v>20</v>
      </c>
      <c r="X177" s="396">
        <f t="shared" si="272"/>
        <v>200</v>
      </c>
      <c r="Y177" s="396">
        <f t="shared" si="273"/>
        <v>110</v>
      </c>
      <c r="Z177" s="396">
        <f t="shared" si="274"/>
        <v>70</v>
      </c>
      <c r="AA177" s="396">
        <f t="shared" si="275"/>
        <v>40</v>
      </c>
      <c r="AB177" s="399">
        <f>'ĐẤT PNN'!K177-'ĐẤT NN'!H177</f>
        <v>20</v>
      </c>
    </row>
    <row r="178" spans="1:28" ht="63" customHeight="1" x14ac:dyDescent="0.25">
      <c r="A178" s="56">
        <f t="shared" si="276"/>
        <v>175</v>
      </c>
      <c r="B178" s="56" t="str">
        <f>'ĐẤT PNN'!B178</f>
        <v>VT4*0,8</v>
      </c>
      <c r="C178" s="472" t="str">
        <f>'ĐẤT PNN'!C178</f>
        <v>Các tuyến đường giao thông không đấu nối trực tiếp và thông ra Đường 101 đoạn từ Tu viện Thánh Gioan Granda đến Đường tỉnh 763 đã được đầu tư mặt đường nhựa, bê tông xi măng:
- Có bề rộng từ ≥3m đến &lt;5m, cách đường giao thông &gt;1.000m.
- Có bề rộng &lt;3m, cách đường giao thông &gt;200m.</v>
      </c>
      <c r="D178" s="473"/>
      <c r="E178" s="474"/>
      <c r="F178" s="394">
        <f t="shared" si="342"/>
        <v>45</v>
      </c>
      <c r="G178" s="394">
        <f t="shared" si="343"/>
        <v>20</v>
      </c>
      <c r="H178" s="394">
        <f t="shared" si="344"/>
        <v>80</v>
      </c>
      <c r="I178" s="394">
        <f t="shared" si="345"/>
        <v>40</v>
      </c>
      <c r="J178" s="395">
        <f t="shared" si="346"/>
        <v>1.7777777777777777</v>
      </c>
      <c r="K178" s="58">
        <f t="shared" si="347"/>
        <v>75</v>
      </c>
      <c r="L178" s="58">
        <f t="shared" si="348"/>
        <v>60</v>
      </c>
      <c r="M178" s="58">
        <f t="shared" si="349"/>
        <v>55</v>
      </c>
      <c r="N178" s="58">
        <f t="shared" si="350"/>
        <v>45</v>
      </c>
      <c r="O178" s="396">
        <f t="shared" si="268"/>
        <v>250</v>
      </c>
      <c r="P178" s="396">
        <f t="shared" si="269"/>
        <v>150</v>
      </c>
      <c r="Q178" s="396">
        <f t="shared" si="270"/>
        <v>120</v>
      </c>
      <c r="R178" s="396">
        <f t="shared" si="271"/>
        <v>80</v>
      </c>
      <c r="S178" s="18">
        <f>'ĐẤT PNN'!W178</f>
        <v>4</v>
      </c>
      <c r="T178" s="58">
        <f t="shared" si="351"/>
        <v>60</v>
      </c>
      <c r="U178" s="58">
        <f t="shared" si="352"/>
        <v>45</v>
      </c>
      <c r="V178" s="58">
        <f t="shared" si="353"/>
        <v>30</v>
      </c>
      <c r="W178" s="58">
        <f t="shared" si="354"/>
        <v>20</v>
      </c>
      <c r="X178" s="396">
        <f t="shared" si="272"/>
        <v>200</v>
      </c>
      <c r="Y178" s="396">
        <f t="shared" si="273"/>
        <v>110</v>
      </c>
      <c r="Z178" s="396">
        <f t="shared" si="274"/>
        <v>70</v>
      </c>
      <c r="AA178" s="396">
        <f t="shared" si="275"/>
        <v>40</v>
      </c>
      <c r="AB178" s="399">
        <f>'ĐẤT PNN'!K178-'ĐẤT NN'!H178</f>
        <v>20</v>
      </c>
    </row>
    <row r="179" spans="1:28" x14ac:dyDescent="0.25">
      <c r="A179" s="56">
        <f t="shared" si="276"/>
        <v>176</v>
      </c>
      <c r="B179" s="56" t="str">
        <f>'ĐẤT PNN'!B179</f>
        <v>DQ33NT</v>
      </c>
      <c r="C179" s="57" t="str">
        <f>'ĐẤT PNN'!C179</f>
        <v>Đường NaGoa</v>
      </c>
      <c r="D179" s="57" t="str">
        <f>'ĐẤT PNN'!D179</f>
        <v>Ngã ba đường 101</v>
      </c>
      <c r="E179" s="57" t="str">
        <f>'ĐẤT PNN'!E179</f>
        <v>Đường vào Thác Trời</v>
      </c>
      <c r="F179" s="389">
        <f>K179</f>
        <v>70</v>
      </c>
      <c r="G179" s="389">
        <f>T179</f>
        <v>60</v>
      </c>
      <c r="H179" s="386">
        <f>O179</f>
        <v>230</v>
      </c>
      <c r="I179" s="386">
        <f>X179</f>
        <v>200</v>
      </c>
      <c r="J179" s="390">
        <f>I179/G179</f>
        <v>3.3333333333333335</v>
      </c>
      <c r="K179" s="222">
        <v>70</v>
      </c>
      <c r="L179" s="222">
        <v>55</v>
      </c>
      <c r="M179" s="222">
        <v>50</v>
      </c>
      <c r="N179" s="222">
        <v>40</v>
      </c>
      <c r="O179" s="396">
        <f t="shared" si="268"/>
        <v>230</v>
      </c>
      <c r="P179" s="396">
        <f t="shared" si="269"/>
        <v>140</v>
      </c>
      <c r="Q179" s="396">
        <f t="shared" si="270"/>
        <v>110</v>
      </c>
      <c r="R179" s="396">
        <f t="shared" si="271"/>
        <v>70</v>
      </c>
      <c r="S179" s="18">
        <v>6</v>
      </c>
      <c r="T179" s="384">
        <v>60</v>
      </c>
      <c r="U179" s="384">
        <v>45</v>
      </c>
      <c r="V179" s="384">
        <v>30</v>
      </c>
      <c r="W179" s="384">
        <v>20</v>
      </c>
      <c r="X179" s="396">
        <f t="shared" si="272"/>
        <v>200</v>
      </c>
      <c r="Y179" s="396">
        <f t="shared" si="273"/>
        <v>110</v>
      </c>
      <c r="Z179" s="396">
        <f t="shared" si="274"/>
        <v>70</v>
      </c>
      <c r="AA179" s="396">
        <f t="shared" si="275"/>
        <v>40</v>
      </c>
      <c r="AB179" s="399">
        <f>'ĐẤT PNN'!K179-'ĐẤT NN'!H179</f>
        <v>360</v>
      </c>
    </row>
    <row r="180" spans="1:28" ht="110.25" customHeight="1" x14ac:dyDescent="0.25">
      <c r="A180" s="56">
        <f t="shared" si="276"/>
        <v>177</v>
      </c>
      <c r="B180" s="56" t="str">
        <f>'ĐẤT PNN'!B180</f>
        <v>VT2</v>
      </c>
      <c r="C180" s="472" t="str">
        <f>'ĐẤT PNN'!C180</f>
        <v>Các tuyến đường giao thông đấu nối trực tiếp ra Đường NaGoa đoạn từ Ngã ba đường 101 đến Đường vào Thác Trời đã được đầu tư mặt đường nhựa, bê tông xi măng:
- Có bề rộng ≥5m, cách đường giao thông ≤1.000m.
- Có bề rộng từ ≥3m đến &lt;5m, cách đường giao thông ≤500m.</v>
      </c>
      <c r="D180" s="473"/>
      <c r="E180" s="474"/>
      <c r="F180" s="394">
        <f t="shared" ref="F180:F185" si="355">IF(B180="VT2",L180,IF(B180="VT3",M180,IF(B180="VT2*0,8",L180,IF(B180="VT3*0,8",M180,N180))))</f>
        <v>55</v>
      </c>
      <c r="G180" s="394">
        <f t="shared" ref="G180:G185" si="356">IF(B180="VT2",U180,IF(B180="VT3",V180,IF(B180="VT2*0,8",U180,IF(B180="VT3*0,8",V180,W180))))</f>
        <v>45</v>
      </c>
      <c r="H180" s="394">
        <f t="shared" ref="H180:H185" si="357">IF(B180="VT2",P180,IF(B180="VT3",Q180,IF(B180="VT4",R180,IF(B180="VT2*0,8",P180,IF(B180="VT3*0,8",Q180,R180)))))</f>
        <v>140</v>
      </c>
      <c r="I180" s="394">
        <f t="shared" ref="I180:I185" si="358">IF(B180="VT2",Y180,IF(B180="VT3",Z180,IF(B180="VT4",AA180,IF(B180="VT2*0,8",Y180,IF(B180="VT3*0,8",Z180,AA180)))))</f>
        <v>110</v>
      </c>
      <c r="J180" s="395">
        <f t="shared" ref="J180:J185" si="359">H180/F180</f>
        <v>2.5454545454545454</v>
      </c>
      <c r="K180" s="58">
        <f t="shared" ref="K180:K185" si="360">K179</f>
        <v>70</v>
      </c>
      <c r="L180" s="58">
        <f t="shared" ref="L180:L185" si="361">L179</f>
        <v>55</v>
      </c>
      <c r="M180" s="58">
        <f t="shared" ref="M180:M185" si="362">M179</f>
        <v>50</v>
      </c>
      <c r="N180" s="58">
        <f t="shared" ref="N180:N185" si="363">N179</f>
        <v>40</v>
      </c>
      <c r="O180" s="396">
        <f t="shared" si="268"/>
        <v>230</v>
      </c>
      <c r="P180" s="396">
        <f t="shared" si="269"/>
        <v>140</v>
      </c>
      <c r="Q180" s="396">
        <f t="shared" si="270"/>
        <v>110</v>
      </c>
      <c r="R180" s="396">
        <f t="shared" si="271"/>
        <v>70</v>
      </c>
      <c r="S180" s="18">
        <f>'ĐẤT PNN'!W180</f>
        <v>4</v>
      </c>
      <c r="T180" s="58">
        <f t="shared" ref="T180:T185" si="364">T179</f>
        <v>60</v>
      </c>
      <c r="U180" s="58">
        <f t="shared" ref="U180:U185" si="365">U179</f>
        <v>45</v>
      </c>
      <c r="V180" s="58">
        <f t="shared" ref="V180:V185" si="366">V179</f>
        <v>30</v>
      </c>
      <c r="W180" s="58">
        <f t="shared" ref="W180:W185" si="367">W179</f>
        <v>20</v>
      </c>
      <c r="X180" s="396">
        <f t="shared" si="272"/>
        <v>200</v>
      </c>
      <c r="Y180" s="396">
        <f t="shared" si="273"/>
        <v>110</v>
      </c>
      <c r="Z180" s="396">
        <f t="shared" si="274"/>
        <v>70</v>
      </c>
      <c r="AA180" s="396">
        <f t="shared" si="275"/>
        <v>40</v>
      </c>
      <c r="AB180" s="399">
        <f>'ĐẤT PNN'!K180-'ĐẤT NN'!H180</f>
        <v>110</v>
      </c>
    </row>
    <row r="181" spans="1:28" ht="126" customHeight="1" x14ac:dyDescent="0.25">
      <c r="A181" s="56">
        <f t="shared" si="276"/>
        <v>178</v>
      </c>
      <c r="B181" s="56" t="str">
        <f>'ĐẤT PNN'!B181</f>
        <v>VT3</v>
      </c>
      <c r="C181" s="472" t="str">
        <f>'ĐẤT PNN'!C181</f>
        <v>Các tuyến đường giao thông đấu nối trực tiếp ra Đường NaGoa đoạn từ Ngã ba đường 101 đến Đường vào Thác Trời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73"/>
      <c r="E181" s="474"/>
      <c r="F181" s="394">
        <f t="shared" si="355"/>
        <v>50</v>
      </c>
      <c r="G181" s="394">
        <f t="shared" si="356"/>
        <v>30</v>
      </c>
      <c r="H181" s="394">
        <f t="shared" si="357"/>
        <v>110</v>
      </c>
      <c r="I181" s="394">
        <f t="shared" si="358"/>
        <v>70</v>
      </c>
      <c r="J181" s="395">
        <f t="shared" si="359"/>
        <v>2.2000000000000002</v>
      </c>
      <c r="K181" s="58">
        <f t="shared" si="360"/>
        <v>70</v>
      </c>
      <c r="L181" s="58">
        <f t="shared" si="361"/>
        <v>55</v>
      </c>
      <c r="M181" s="58">
        <f t="shared" si="362"/>
        <v>50</v>
      </c>
      <c r="N181" s="58">
        <f t="shared" si="363"/>
        <v>40</v>
      </c>
      <c r="O181" s="396">
        <f t="shared" si="268"/>
        <v>230</v>
      </c>
      <c r="P181" s="396">
        <f t="shared" si="269"/>
        <v>140</v>
      </c>
      <c r="Q181" s="396">
        <f t="shared" si="270"/>
        <v>110</v>
      </c>
      <c r="R181" s="396">
        <f t="shared" si="271"/>
        <v>70</v>
      </c>
      <c r="S181" s="18">
        <f>'ĐẤT PNN'!W181</f>
        <v>4</v>
      </c>
      <c r="T181" s="58">
        <f t="shared" si="364"/>
        <v>60</v>
      </c>
      <c r="U181" s="58">
        <f t="shared" si="365"/>
        <v>45</v>
      </c>
      <c r="V181" s="58">
        <f t="shared" si="366"/>
        <v>30</v>
      </c>
      <c r="W181" s="58">
        <f t="shared" si="367"/>
        <v>20</v>
      </c>
      <c r="X181" s="396">
        <f t="shared" si="272"/>
        <v>200</v>
      </c>
      <c r="Y181" s="396">
        <f t="shared" si="273"/>
        <v>110</v>
      </c>
      <c r="Z181" s="396">
        <f t="shared" si="274"/>
        <v>70</v>
      </c>
      <c r="AA181" s="396">
        <f t="shared" si="275"/>
        <v>40</v>
      </c>
      <c r="AB181" s="399">
        <f>'ĐẤT PNN'!K181-'ĐẤT NN'!H181</f>
        <v>60</v>
      </c>
    </row>
    <row r="182" spans="1:28" ht="78.75" customHeight="1" x14ac:dyDescent="0.25">
      <c r="A182" s="56">
        <f t="shared" si="276"/>
        <v>179</v>
      </c>
      <c r="B182" s="56" t="str">
        <f>'ĐẤT PNN'!B182</f>
        <v>VT4</v>
      </c>
      <c r="C182" s="472" t="str">
        <f>'ĐẤT PNN'!C182</f>
        <v>Các tuyến đường giao thông đấu nối trực tiếp ra Đường NaGoa đoạn từ Ngã ba đường 101 đến Đường vào Thác Trời đã được đầu tư mặt đường nhựa, bê tông xi măng:
- Có bề rộng từ ≥3m đến &lt;5m, cách đường giao thông &gt;1.000m.
- Có bề rộng &lt;3m, cách đường giao thông &gt;200m.</v>
      </c>
      <c r="D182" s="473"/>
      <c r="E182" s="474"/>
      <c r="F182" s="394">
        <f t="shared" si="355"/>
        <v>40</v>
      </c>
      <c r="G182" s="394">
        <f t="shared" si="356"/>
        <v>20</v>
      </c>
      <c r="H182" s="394">
        <f t="shared" si="357"/>
        <v>70</v>
      </c>
      <c r="I182" s="394">
        <f t="shared" si="358"/>
        <v>40</v>
      </c>
      <c r="J182" s="395">
        <f t="shared" si="359"/>
        <v>1.75</v>
      </c>
      <c r="K182" s="58">
        <f t="shared" si="360"/>
        <v>70</v>
      </c>
      <c r="L182" s="58">
        <f t="shared" si="361"/>
        <v>55</v>
      </c>
      <c r="M182" s="58">
        <f t="shared" si="362"/>
        <v>50</v>
      </c>
      <c r="N182" s="58">
        <f t="shared" si="363"/>
        <v>40</v>
      </c>
      <c r="O182" s="396">
        <f t="shared" si="268"/>
        <v>230</v>
      </c>
      <c r="P182" s="396">
        <f t="shared" si="269"/>
        <v>140</v>
      </c>
      <c r="Q182" s="396">
        <f t="shared" si="270"/>
        <v>110</v>
      </c>
      <c r="R182" s="396">
        <f t="shared" si="271"/>
        <v>70</v>
      </c>
      <c r="S182" s="18">
        <f>'ĐẤT PNN'!W182</f>
        <v>4</v>
      </c>
      <c r="T182" s="58">
        <f t="shared" si="364"/>
        <v>60</v>
      </c>
      <c r="U182" s="58">
        <f t="shared" si="365"/>
        <v>45</v>
      </c>
      <c r="V182" s="58">
        <f t="shared" si="366"/>
        <v>30</v>
      </c>
      <c r="W182" s="58">
        <f t="shared" si="367"/>
        <v>20</v>
      </c>
      <c r="X182" s="396">
        <f t="shared" si="272"/>
        <v>200</v>
      </c>
      <c r="Y182" s="396">
        <f t="shared" si="273"/>
        <v>110</v>
      </c>
      <c r="Z182" s="396">
        <f t="shared" si="274"/>
        <v>70</v>
      </c>
      <c r="AA182" s="396">
        <f t="shared" si="275"/>
        <v>40</v>
      </c>
      <c r="AB182" s="399">
        <f>'ĐẤT PNN'!K182-'ĐẤT NN'!H182</f>
        <v>60</v>
      </c>
    </row>
    <row r="183" spans="1:28" ht="110.25" customHeight="1" x14ac:dyDescent="0.25">
      <c r="A183" s="56">
        <f t="shared" si="276"/>
        <v>180</v>
      </c>
      <c r="B183" s="56" t="str">
        <f>'ĐẤT PNN'!B183</f>
        <v>VT2*0,8</v>
      </c>
      <c r="C183" s="472" t="str">
        <f>'ĐẤT PNN'!C183</f>
        <v>Các tuyến đường giao thông không đấu nối trực tiếp và thông ra Đường NaGoa đoạn từ Ngã ba đường 101 đến Đường vào Thác Trời đã được đầu tư mặt đường nhựa, bê tông xi măng:
- Có bề rộng ≥5m, cách đường giao thông ≤1.000m.
- Có bề rộng từ ≥3m đến &lt;5m, cách đường giao thông ≤500m.</v>
      </c>
      <c r="D183" s="473"/>
      <c r="E183" s="474"/>
      <c r="F183" s="394">
        <f t="shared" si="355"/>
        <v>55</v>
      </c>
      <c r="G183" s="394">
        <f t="shared" si="356"/>
        <v>45</v>
      </c>
      <c r="H183" s="394">
        <f t="shared" si="357"/>
        <v>140</v>
      </c>
      <c r="I183" s="394">
        <f t="shared" si="358"/>
        <v>110</v>
      </c>
      <c r="J183" s="395">
        <f t="shared" si="359"/>
        <v>2.5454545454545454</v>
      </c>
      <c r="K183" s="58">
        <f t="shared" si="360"/>
        <v>70</v>
      </c>
      <c r="L183" s="58">
        <f t="shared" si="361"/>
        <v>55</v>
      </c>
      <c r="M183" s="58">
        <f t="shared" si="362"/>
        <v>50</v>
      </c>
      <c r="N183" s="58">
        <f t="shared" si="363"/>
        <v>40</v>
      </c>
      <c r="O183" s="396">
        <f t="shared" si="268"/>
        <v>230</v>
      </c>
      <c r="P183" s="396">
        <f t="shared" si="269"/>
        <v>140</v>
      </c>
      <c r="Q183" s="396">
        <f t="shared" si="270"/>
        <v>110</v>
      </c>
      <c r="R183" s="396">
        <f t="shared" si="271"/>
        <v>70</v>
      </c>
      <c r="S183" s="18">
        <f>'ĐẤT PNN'!W183</f>
        <v>4</v>
      </c>
      <c r="T183" s="58">
        <f t="shared" si="364"/>
        <v>60</v>
      </c>
      <c r="U183" s="58">
        <f t="shared" si="365"/>
        <v>45</v>
      </c>
      <c r="V183" s="58">
        <f t="shared" si="366"/>
        <v>30</v>
      </c>
      <c r="W183" s="58">
        <f t="shared" si="367"/>
        <v>20</v>
      </c>
      <c r="X183" s="396">
        <f t="shared" si="272"/>
        <v>200</v>
      </c>
      <c r="Y183" s="396">
        <f t="shared" si="273"/>
        <v>110</v>
      </c>
      <c r="Z183" s="396">
        <f t="shared" si="274"/>
        <v>70</v>
      </c>
      <c r="AA183" s="396">
        <f t="shared" si="275"/>
        <v>40</v>
      </c>
      <c r="AB183" s="399">
        <f>'ĐẤT PNN'!K183-'ĐẤT NN'!H183</f>
        <v>90</v>
      </c>
    </row>
    <row r="184" spans="1:28" ht="126" customHeight="1" x14ac:dyDescent="0.25">
      <c r="A184" s="56">
        <f t="shared" si="276"/>
        <v>181</v>
      </c>
      <c r="B184" s="56" t="str">
        <f>'ĐẤT PNN'!B184</f>
        <v>VT3*0,8</v>
      </c>
      <c r="C184" s="472" t="str">
        <f>'ĐẤT PNN'!C184</f>
        <v>Các tuyến đường giao thông không đấu nối trực tiếp và thông ra Đường NaGoa đoạn từ Ngã ba đường 101 đến Đường vào Thác Trời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73"/>
      <c r="E184" s="474"/>
      <c r="F184" s="394">
        <f t="shared" si="355"/>
        <v>50</v>
      </c>
      <c r="G184" s="394">
        <f t="shared" si="356"/>
        <v>30</v>
      </c>
      <c r="H184" s="394">
        <f t="shared" si="357"/>
        <v>110</v>
      </c>
      <c r="I184" s="394">
        <f t="shared" si="358"/>
        <v>70</v>
      </c>
      <c r="J184" s="395">
        <f t="shared" si="359"/>
        <v>2.2000000000000002</v>
      </c>
      <c r="K184" s="58">
        <f t="shared" si="360"/>
        <v>70</v>
      </c>
      <c r="L184" s="58">
        <f t="shared" si="361"/>
        <v>55</v>
      </c>
      <c r="M184" s="58">
        <f t="shared" si="362"/>
        <v>50</v>
      </c>
      <c r="N184" s="58">
        <f t="shared" si="363"/>
        <v>40</v>
      </c>
      <c r="O184" s="396">
        <f t="shared" si="268"/>
        <v>230</v>
      </c>
      <c r="P184" s="396">
        <f t="shared" si="269"/>
        <v>140</v>
      </c>
      <c r="Q184" s="396">
        <f t="shared" si="270"/>
        <v>110</v>
      </c>
      <c r="R184" s="396">
        <f t="shared" si="271"/>
        <v>70</v>
      </c>
      <c r="S184" s="18">
        <f>'ĐẤT PNN'!W184</f>
        <v>4</v>
      </c>
      <c r="T184" s="58">
        <f t="shared" si="364"/>
        <v>60</v>
      </c>
      <c r="U184" s="58">
        <f t="shared" si="365"/>
        <v>45</v>
      </c>
      <c r="V184" s="58">
        <f t="shared" si="366"/>
        <v>30</v>
      </c>
      <c r="W184" s="58">
        <f t="shared" si="367"/>
        <v>20</v>
      </c>
      <c r="X184" s="396">
        <f t="shared" si="272"/>
        <v>200</v>
      </c>
      <c r="Y184" s="396">
        <f t="shared" si="273"/>
        <v>110</v>
      </c>
      <c r="Z184" s="396">
        <f t="shared" si="274"/>
        <v>70</v>
      </c>
      <c r="AA184" s="396">
        <f t="shared" si="275"/>
        <v>40</v>
      </c>
      <c r="AB184" s="399">
        <f>'ĐẤT PNN'!K184-'ĐẤT NN'!H184</f>
        <v>40</v>
      </c>
    </row>
    <row r="185" spans="1:28" ht="78.75" customHeight="1" x14ac:dyDescent="0.25">
      <c r="A185" s="56">
        <f t="shared" si="276"/>
        <v>182</v>
      </c>
      <c r="B185" s="56" t="str">
        <f>'ĐẤT PNN'!B185</f>
        <v>VT4*0,8</v>
      </c>
      <c r="C185" s="472" t="str">
        <f>'ĐẤT PNN'!C185</f>
        <v>Các tuyến đường giao thông không đấu nối trực tiếp và thông ra Đường NaGoa đoạn từ Ngã ba đường 101 đến Đường vào Thác Trời đã được đầu tư mặt đường nhựa, bê tông xi măng:
- Có bề rộng từ ≥3m đến &lt;5m, cách đường giao thông &gt;1.000m.
- Có bề rộng &lt;3m, cách đường giao thông &gt;200m.</v>
      </c>
      <c r="D185" s="473"/>
      <c r="E185" s="474"/>
      <c r="F185" s="394">
        <f t="shared" si="355"/>
        <v>40</v>
      </c>
      <c r="G185" s="394">
        <f t="shared" si="356"/>
        <v>20</v>
      </c>
      <c r="H185" s="394">
        <f t="shared" si="357"/>
        <v>70</v>
      </c>
      <c r="I185" s="394">
        <f t="shared" si="358"/>
        <v>40</v>
      </c>
      <c r="J185" s="395">
        <f t="shared" si="359"/>
        <v>1.75</v>
      </c>
      <c r="K185" s="58">
        <f t="shared" si="360"/>
        <v>70</v>
      </c>
      <c r="L185" s="58">
        <f t="shared" si="361"/>
        <v>55</v>
      </c>
      <c r="M185" s="58">
        <f t="shared" si="362"/>
        <v>50</v>
      </c>
      <c r="N185" s="58">
        <f t="shared" si="363"/>
        <v>40</v>
      </c>
      <c r="O185" s="396">
        <f t="shared" si="268"/>
        <v>230</v>
      </c>
      <c r="P185" s="396">
        <f t="shared" si="269"/>
        <v>140</v>
      </c>
      <c r="Q185" s="396">
        <f t="shared" si="270"/>
        <v>110</v>
      </c>
      <c r="R185" s="396">
        <f t="shared" si="271"/>
        <v>70</v>
      </c>
      <c r="S185" s="18">
        <f>'ĐẤT PNN'!W185</f>
        <v>4</v>
      </c>
      <c r="T185" s="58">
        <f t="shared" si="364"/>
        <v>60</v>
      </c>
      <c r="U185" s="58">
        <f t="shared" si="365"/>
        <v>45</v>
      </c>
      <c r="V185" s="58">
        <f t="shared" si="366"/>
        <v>30</v>
      </c>
      <c r="W185" s="58">
        <f t="shared" si="367"/>
        <v>20</v>
      </c>
      <c r="X185" s="396">
        <f t="shared" si="272"/>
        <v>200</v>
      </c>
      <c r="Y185" s="396">
        <f t="shared" si="273"/>
        <v>110</v>
      </c>
      <c r="Z185" s="396">
        <f t="shared" si="274"/>
        <v>70</v>
      </c>
      <c r="AA185" s="396">
        <f t="shared" si="275"/>
        <v>40</v>
      </c>
      <c r="AB185" s="399">
        <f>'ĐẤT PNN'!K185-'ĐẤT NN'!H185</f>
        <v>50</v>
      </c>
    </row>
  </sheetData>
  <autoFilter ref="A2:WVY185" xr:uid="{322743B0-3787-407F-BD51-422107DAF1CD}"/>
  <mergeCells count="161">
    <mergeCell ref="F2:F3"/>
    <mergeCell ref="G2:G3"/>
    <mergeCell ref="H2:H3"/>
    <mergeCell ref="I2:I3"/>
    <mergeCell ref="J2:J3"/>
    <mergeCell ref="C10:E10"/>
    <mergeCell ref="C5:E5"/>
    <mergeCell ref="C6:E6"/>
    <mergeCell ref="C7:E7"/>
    <mergeCell ref="C8:E8"/>
    <mergeCell ref="C9:E9"/>
    <mergeCell ref="C24:E24"/>
    <mergeCell ref="C12:E12"/>
    <mergeCell ref="C13:E13"/>
    <mergeCell ref="C14:E14"/>
    <mergeCell ref="C15:E15"/>
    <mergeCell ref="C16:E16"/>
    <mergeCell ref="C17:E17"/>
    <mergeCell ref="C19:E19"/>
    <mergeCell ref="C20:E20"/>
    <mergeCell ref="C21:E21"/>
    <mergeCell ref="C22:E22"/>
    <mergeCell ref="C23:E23"/>
    <mergeCell ref="C38:E38"/>
    <mergeCell ref="C26:E26"/>
    <mergeCell ref="C27:E27"/>
    <mergeCell ref="C28:E28"/>
    <mergeCell ref="C29:E29"/>
    <mergeCell ref="C30:E30"/>
    <mergeCell ref="C31:E31"/>
    <mergeCell ref="C33:E33"/>
    <mergeCell ref="C34:E34"/>
    <mergeCell ref="C35:E35"/>
    <mergeCell ref="C36:E36"/>
    <mergeCell ref="C37:E37"/>
    <mergeCell ref="C52:E52"/>
    <mergeCell ref="C40:E40"/>
    <mergeCell ref="C41:E41"/>
    <mergeCell ref="C42:E42"/>
    <mergeCell ref="C43:E43"/>
    <mergeCell ref="C44:E44"/>
    <mergeCell ref="C45:E45"/>
    <mergeCell ref="C47:E47"/>
    <mergeCell ref="C48:E48"/>
    <mergeCell ref="C49:E49"/>
    <mergeCell ref="C50:E50"/>
    <mergeCell ref="C51:E51"/>
    <mergeCell ref="C66:E66"/>
    <mergeCell ref="C54:E54"/>
    <mergeCell ref="C55:E55"/>
    <mergeCell ref="C56:E56"/>
    <mergeCell ref="C57:E57"/>
    <mergeCell ref="C58:E58"/>
    <mergeCell ref="C59:E59"/>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82:E182"/>
    <mergeCell ref="C183:E183"/>
    <mergeCell ref="C184:E184"/>
    <mergeCell ref="C185:E185"/>
    <mergeCell ref="C173:E173"/>
    <mergeCell ref="C174:E174"/>
    <mergeCell ref="C175:E175"/>
    <mergeCell ref="C176:E176"/>
    <mergeCell ref="C177:E177"/>
    <mergeCell ref="C178:E178"/>
    <mergeCell ref="C167:E167"/>
    <mergeCell ref="C168:E168"/>
    <mergeCell ref="C169:E169"/>
    <mergeCell ref="C170:E170"/>
    <mergeCell ref="C171:E171"/>
    <mergeCell ref="C180:E180"/>
    <mergeCell ref="C181:E181"/>
    <mergeCell ref="C166:E166"/>
    <mergeCell ref="C164:E164"/>
    <mergeCell ref="C162:E162"/>
    <mergeCell ref="C163:E163"/>
    <mergeCell ref="C150:E150"/>
    <mergeCell ref="C138:E138"/>
    <mergeCell ref="C152:E152"/>
    <mergeCell ref="C153:E153"/>
    <mergeCell ref="C154:E154"/>
    <mergeCell ref="C155:E155"/>
    <mergeCell ref="C156:E156"/>
    <mergeCell ref="C157:E157"/>
    <mergeCell ref="C159:E159"/>
    <mergeCell ref="C160:E160"/>
    <mergeCell ref="C161:E161"/>
    <mergeCell ref="C149:E149"/>
    <mergeCell ref="C139:E139"/>
    <mergeCell ref="C140:E140"/>
    <mergeCell ref="C141:E141"/>
    <mergeCell ref="C142:E142"/>
    <mergeCell ref="C143:E143"/>
    <mergeCell ref="C145:E145"/>
    <mergeCell ref="C146:E146"/>
    <mergeCell ref="C147:E147"/>
    <mergeCell ref="C148:E148"/>
  </mergeCells>
  <printOptions horizontalCentered="1" verticalCentered="1"/>
  <pageMargins left="0.25" right="0.25" top="0.25" bottom="0.25"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B4BB7-2C00-4606-AAC8-46320BEF703D}">
  <sheetPr codeName="Sheet8"/>
  <dimension ref="A1:C3"/>
  <sheetViews>
    <sheetView workbookViewId="0">
      <selection activeCell="H7" sqref="H7:J7"/>
    </sheetView>
  </sheetViews>
  <sheetFormatPr defaultRowHeight="15" x14ac:dyDescent="0.25"/>
  <cols>
    <col min="1" max="1" width="3.42578125" bestFit="1" customWidth="1"/>
    <col min="2" max="2" width="30.85546875" customWidth="1"/>
    <col min="3" max="3" width="17.42578125" customWidth="1"/>
  </cols>
  <sheetData>
    <row r="1" spans="1:3" ht="71.25" x14ac:dyDescent="0.25">
      <c r="A1" s="369" t="s">
        <v>2</v>
      </c>
      <c r="B1" s="369" t="s">
        <v>6383</v>
      </c>
      <c r="C1" s="369" t="s">
        <v>6384</v>
      </c>
    </row>
    <row r="2" spans="1:3" ht="31.5" x14ac:dyDescent="0.25">
      <c r="A2" s="370">
        <v>1</v>
      </c>
      <c r="B2" s="371" t="s">
        <v>6385</v>
      </c>
      <c r="C2" s="372"/>
    </row>
    <row r="3" spans="1:3" ht="31.5" x14ac:dyDescent="0.25">
      <c r="A3" s="373"/>
      <c r="B3" s="371" t="s">
        <v>6386</v>
      </c>
      <c r="C3" s="374">
        <v>1800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2025-11-26T13:56:21Z</dcterms:modified>
</cp:coreProperties>
</file>